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threadedComments/threadedComment2.xml" ContentType="application/vnd.ms-excel.threadedcomments+xml"/>
  <Override PartName="/xl/comments5.xml" ContentType="application/vnd.openxmlformats-officedocument.spreadsheetml.comments+xml"/>
  <Override PartName="/xl/threadedComments/threadedComment3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Mijn Downloads\"/>
    </mc:Choice>
  </mc:AlternateContent>
  <xr:revisionPtr revIDLastSave="0" documentId="8_{D96B3AA8-8089-41D1-A5EE-F38E205CA53E}" xr6:coauthVersionLast="47" xr6:coauthVersionMax="47" xr10:uidLastSave="{00000000-0000-0000-0000-000000000000}"/>
  <bookViews>
    <workbookView xWindow="28692" yWindow="-108" windowWidth="29016" windowHeight="15816" tabRatio="657" firstSheet="4" activeTab="14" xr2:uid="{00000000-000D-0000-FFFF-FFFF00000000}"/>
  </bookViews>
  <sheets>
    <sheet name="Week overzicht kerst week 1" sheetId="13" state="hidden" r:id="rId1"/>
    <sheet name="Communicatie Uitingherfsvakanti" sheetId="11" state="hidden" r:id="rId2"/>
    <sheet name="Communicatie Uiting week 2" sheetId="2" state="hidden" r:id="rId3"/>
    <sheet name="Week overzicht" sheetId="3" state="hidden" r:id="rId4"/>
    <sheet name="Blokjesrooster" sheetId="19" r:id="rId5"/>
    <sheet name="normering" sheetId="20" r:id="rId6"/>
    <sheet name="MAANDAG " sheetId="4" r:id="rId7"/>
    <sheet name="DINSDAG" sheetId="5" r:id="rId8"/>
    <sheet name="WOENSDAG" sheetId="6" r:id="rId9"/>
    <sheet name="DONDERDAG" sheetId="7" r:id="rId10"/>
    <sheet name="VRIJDAG" sheetId="8" r:id="rId11"/>
    <sheet name="ZATERDAG" sheetId="9" r:id="rId12"/>
    <sheet name="ZONDAG" sheetId="10" r:id="rId13"/>
    <sheet name="Week overzicht kerst week 2" sheetId="14" state="hidden" r:id="rId14"/>
    <sheet name="uren" sheetId="21" r:id="rId15"/>
    <sheet name="Info " sheetId="22" r:id="rId16"/>
    <sheet name="reguliere programering" sheetId="18" r:id="rId17"/>
    <sheet name="herfst carnaval uiting" sheetId="12" state="hidden" r:id="rId18"/>
    <sheet name="week 1 kerst" sheetId="15" state="hidden" r:id="rId19"/>
    <sheet name="week 2 kerst" sheetId="16" state="hidden" r:id="rId20"/>
  </sheets>
  <externalReferences>
    <externalReference r:id="rId21"/>
    <externalReference r:id="rId22"/>
    <externalReference r:id="rId23"/>
    <externalReference r:id="rId24"/>
  </externalReferences>
  <definedNames>
    <definedName name="_xlnm._FilterDatabase" localSheetId="14" hidden="1">uren!$A$2:$AJ$2</definedName>
    <definedName name="_xlnm.Print_Area" localSheetId="2">'Communicatie Uiting week 2'!$A$1:$I$38</definedName>
    <definedName name="_xlnm.Print_Area" localSheetId="1">'Communicatie Uitingherfsvakanti'!$A$1:$I$42</definedName>
    <definedName name="_xlnm.Print_Area" localSheetId="7">DINSDAG!$A$1:$BV$45</definedName>
    <definedName name="_xlnm.Print_Area" localSheetId="9">DONDERDAG!$A$1:$BV$36</definedName>
    <definedName name="_xlnm.Print_Area" localSheetId="17">'herfst carnaval uiting'!$A$1:$I$39</definedName>
    <definedName name="_xlnm.Print_Area" localSheetId="6">'MAANDAG '!$A$1:$BV$45</definedName>
    <definedName name="_xlnm.Print_Area" localSheetId="16">'reguliere programering'!$A$1:$I$64</definedName>
    <definedName name="_xlnm.Print_Area" localSheetId="10">VRIJDAG!$A$1:$BV$45</definedName>
    <definedName name="_xlnm.Print_Area" localSheetId="18">'week 1 kerst'!$A$1:$I$39</definedName>
    <definedName name="_xlnm.Print_Area" localSheetId="19">'week 2 kerst'!$A$1:$I$38</definedName>
    <definedName name="_xlnm.Print_Area" localSheetId="8">WOENSDAG!$A$1:$BV$43</definedName>
    <definedName name="_xlnm.Print_Area" localSheetId="11">ZATERDAG!$A$1:$BV$38</definedName>
    <definedName name="_xlnm.Print_Area" localSheetId="12">ZONDAG!$A$1:$BV$38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Z37" i="6" l="1"/>
  <c r="CA37" i="6" s="1"/>
  <c r="BZ21" i="5"/>
  <c r="CA21" i="5" s="1"/>
  <c r="BZ33" i="5"/>
  <c r="CA33" i="5" s="1"/>
  <c r="BZ24" i="6"/>
  <c r="BZ32" i="4"/>
  <c r="CA32" i="4" s="1"/>
  <c r="BZ21" i="6"/>
  <c r="CA21" i="6" s="1"/>
  <c r="BZ35" i="9" l="1"/>
  <c r="CA35" i="9" s="1"/>
  <c r="BZ38" i="5"/>
  <c r="CA38" i="5" s="1"/>
  <c r="AH21" i="21"/>
  <c r="AE21" i="21"/>
  <c r="AD12" i="21"/>
  <c r="P12" i="21"/>
  <c r="AH12" i="21"/>
  <c r="AH9" i="21"/>
  <c r="BZ43" i="8"/>
  <c r="BZ41" i="8"/>
  <c r="BZ40" i="8"/>
  <c r="BZ42" i="6"/>
  <c r="CA42" i="6" s="1"/>
  <c r="BZ41" i="6"/>
  <c r="CA41" i="6" s="1"/>
  <c r="BZ40" i="6"/>
  <c r="CA40" i="6" s="1"/>
  <c r="BZ39" i="4"/>
  <c r="CA39" i="4" s="1"/>
  <c r="BZ38" i="4"/>
  <c r="CA38" i="4" s="1"/>
  <c r="BZ37" i="4"/>
  <c r="CA37" i="4" s="1"/>
  <c r="F3" i="21"/>
  <c r="M3" i="21"/>
  <c r="T3" i="21"/>
  <c r="AA3" i="21"/>
  <c r="AD3" i="21"/>
  <c r="AH3" i="21"/>
  <c r="C4" i="21"/>
  <c r="I4" i="21"/>
  <c r="W4" i="21"/>
  <c r="AH4" i="21"/>
  <c r="AH5" i="21"/>
  <c r="AH6" i="21"/>
  <c r="C7" i="21"/>
  <c r="J7" i="21"/>
  <c r="Q7" i="21"/>
  <c r="X7" i="21"/>
  <c r="AH7" i="21"/>
  <c r="J8" i="21"/>
  <c r="Q8" i="21"/>
  <c r="X8" i="21"/>
  <c r="AH8" i="21"/>
  <c r="AD10" i="21"/>
  <c r="AH10" i="21"/>
  <c r="I11" i="21"/>
  <c r="W11" i="21"/>
  <c r="AH11" i="21"/>
  <c r="P13" i="21"/>
  <c r="AH13" i="21"/>
  <c r="AH14" i="21"/>
  <c r="F15" i="21"/>
  <c r="P15" i="21"/>
  <c r="T15" i="21"/>
  <c r="AD15" i="21"/>
  <c r="AH15" i="21"/>
  <c r="I16" i="21"/>
  <c r="P16" i="21"/>
  <c r="W16" i="21"/>
  <c r="AD16" i="21"/>
  <c r="AH16" i="21"/>
  <c r="H17" i="21"/>
  <c r="I17" i="21"/>
  <c r="V17" i="21"/>
  <c r="W17" i="21"/>
  <c r="AH17" i="21"/>
  <c r="F18" i="21"/>
  <c r="M18" i="21"/>
  <c r="T18" i="21"/>
  <c r="AA18" i="21"/>
  <c r="AH18" i="21"/>
  <c r="I19" i="21"/>
  <c r="M19" i="21"/>
  <c r="W19" i="21"/>
  <c r="AA19" i="21"/>
  <c r="AH19" i="21"/>
  <c r="I20" i="21"/>
  <c r="W20" i="21"/>
  <c r="AH20" i="21"/>
  <c r="F22" i="21"/>
  <c r="M22" i="21"/>
  <c r="T22" i="21"/>
  <c r="AA22" i="21"/>
  <c r="AH22" i="21"/>
  <c r="F23" i="21"/>
  <c r="M23" i="21"/>
  <c r="T23" i="21"/>
  <c r="AA23" i="21"/>
  <c r="AH23" i="21"/>
  <c r="K16" i="22"/>
  <c r="J16" i="22"/>
  <c r="K10" i="22"/>
  <c r="BW49" i="10"/>
  <c r="CA47" i="10"/>
  <c r="BW52" i="9"/>
  <c r="L14" i="22" s="1"/>
  <c r="BW55" i="8"/>
  <c r="L12" i="22" s="1"/>
  <c r="CA37" i="7"/>
  <c r="BW39" i="7"/>
  <c r="BW82" i="6"/>
  <c r="L8" i="22" s="1"/>
  <c r="BW48" i="4"/>
  <c r="L4" i="22" s="1"/>
  <c r="D37" i="22"/>
  <c r="C37" i="22"/>
  <c r="B37" i="22"/>
  <c r="S18" i="22"/>
  <c r="Q18" i="22"/>
  <c r="M18" i="22"/>
  <c r="D18" i="22"/>
  <c r="C18" i="22"/>
  <c r="B18" i="22"/>
  <c r="R18" i="22"/>
  <c r="J10" i="22"/>
  <c r="BW72" i="5"/>
  <c r="L6" i="22" s="1"/>
  <c r="CC46" i="4"/>
  <c r="X9" i="21" l="1"/>
  <c r="Q9" i="21"/>
  <c r="J9" i="21"/>
  <c r="C9" i="21"/>
  <c r="Z9" i="21"/>
  <c r="L9" i="21"/>
  <c r="S9" i="21"/>
  <c r="E9" i="21"/>
  <c r="AE9" i="21" s="1"/>
  <c r="Z12" i="21"/>
  <c r="S12" i="21"/>
  <c r="L12" i="21"/>
  <c r="E12" i="21"/>
  <c r="AI21" i="21"/>
  <c r="AF21" i="21"/>
  <c r="AJ21" i="21" s="1"/>
  <c r="L18" i="22"/>
  <c r="AI9" i="21"/>
  <c r="AF9" i="21"/>
  <c r="AJ9" i="21" s="1"/>
  <c r="CB40" i="8"/>
  <c r="CA40" i="8"/>
  <c r="CB41" i="8"/>
  <c r="CA41" i="8"/>
  <c r="CB43" i="8"/>
  <c r="CA43" i="8"/>
  <c r="BZ35" i="8"/>
  <c r="U12" i="21" l="1"/>
  <c r="G12" i="21"/>
  <c r="CB35" i="8"/>
  <c r="CA35" i="8"/>
  <c r="BZ19" i="10"/>
  <c r="CA19" i="10" s="1"/>
  <c r="BZ19" i="9"/>
  <c r="CA19" i="9" s="1"/>
  <c r="V19" i="21" s="1"/>
  <c r="BZ17" i="10"/>
  <c r="CA17" i="10" s="1"/>
  <c r="BZ17" i="9"/>
  <c r="CA17" i="9" s="1"/>
  <c r="H19" i="21" s="1"/>
  <c r="G16" i="21" l="1"/>
  <c r="N16" i="21"/>
  <c r="U16" i="21"/>
  <c r="AB16" i="21"/>
  <c r="BZ44" i="9"/>
  <c r="CA44" i="9" s="1"/>
  <c r="O3" i="21" l="1"/>
  <c r="H11" i="21"/>
  <c r="V11" i="21"/>
  <c r="AE16" i="21"/>
  <c r="BZ37" i="5"/>
  <c r="CA37" i="5" s="1"/>
  <c r="BZ36" i="5"/>
  <c r="CA36" i="5" s="1"/>
  <c r="D4" i="21" l="1"/>
  <c r="K4" i="21"/>
  <c r="R4" i="21"/>
  <c r="Y4" i="21"/>
  <c r="Y12" i="21"/>
  <c r="R12" i="21"/>
  <c r="K12" i="21"/>
  <c r="D12" i="21"/>
  <c r="AF16" i="21"/>
  <c r="AJ16" i="21" s="1"/>
  <c r="AI16" i="21"/>
  <c r="BZ43" i="9"/>
  <c r="CA43" i="9" s="1"/>
  <c r="AC3" i="21" s="1"/>
  <c r="BZ44" i="10" l="1"/>
  <c r="BZ42" i="5"/>
  <c r="CA42" i="5" s="1"/>
  <c r="BZ48" i="8"/>
  <c r="CA48" i="8" s="1"/>
  <c r="D11" i="21" l="1"/>
  <c r="K11" i="21"/>
  <c r="R11" i="21"/>
  <c r="Y11" i="21"/>
  <c r="G20" i="21"/>
  <c r="N20" i="21"/>
  <c r="U20" i="21"/>
  <c r="AB20" i="21"/>
  <c r="CA44" i="10"/>
  <c r="BZ35" i="6"/>
  <c r="CA35" i="6"/>
  <c r="BZ36" i="6"/>
  <c r="CA36" i="6"/>
  <c r="BZ25" i="5"/>
  <c r="CA25" i="5" s="1"/>
  <c r="E5" i="21" l="1"/>
  <c r="S5" i="21"/>
  <c r="L10" i="21"/>
  <c r="Z10" i="21"/>
  <c r="BZ23" i="9"/>
  <c r="CA23" i="9" s="1"/>
  <c r="AC10" i="21" s="1"/>
  <c r="BZ18" i="8"/>
  <c r="BZ17" i="8"/>
  <c r="BZ16" i="8"/>
  <c r="CA16" i="8" s="1"/>
  <c r="BZ15" i="8"/>
  <c r="CA15" i="8" s="1"/>
  <c r="BZ24" i="5"/>
  <c r="CA24" i="5" s="1"/>
  <c r="BZ25" i="4"/>
  <c r="CA25" i="4" s="1"/>
  <c r="BZ24" i="4"/>
  <c r="CA24" i="4" s="1"/>
  <c r="BZ27" i="8"/>
  <c r="CA27" i="8" s="1"/>
  <c r="C10" i="21" l="1"/>
  <c r="J10" i="21"/>
  <c r="Q10" i="21"/>
  <c r="X10" i="21"/>
  <c r="G7" i="21"/>
  <c r="N7" i="21"/>
  <c r="U7" i="21"/>
  <c r="AB7" i="21"/>
  <c r="G5" i="21"/>
  <c r="U5" i="21"/>
  <c r="AB5" i="21"/>
  <c r="G23" i="21"/>
  <c r="N23" i="21"/>
  <c r="U23" i="21"/>
  <c r="AB23" i="21"/>
  <c r="CB18" i="8"/>
  <c r="CA18" i="8"/>
  <c r="N10" i="21" s="1"/>
  <c r="CB17" i="8"/>
  <c r="CA17" i="8"/>
  <c r="BZ23" i="4"/>
  <c r="CA23" i="4" s="1"/>
  <c r="N5" i="21" l="1"/>
  <c r="AE7" i="21"/>
  <c r="BZ28" i="9"/>
  <c r="CA28" i="9" s="1"/>
  <c r="H6" i="21" l="1"/>
  <c r="O6" i="21"/>
  <c r="V6" i="21"/>
  <c r="AC6" i="21"/>
  <c r="D23" i="21"/>
  <c r="K23" i="21"/>
  <c r="R23" i="21"/>
  <c r="Y23" i="21"/>
  <c r="AF7" i="21"/>
  <c r="AJ7" i="21" s="1"/>
  <c r="AI7" i="21"/>
  <c r="H18" i="20"/>
  <c r="BZ31" i="7" l="1"/>
  <c r="CA31" i="7" s="1"/>
  <c r="AA24" i="21" s="1"/>
  <c r="CA24" i="6"/>
  <c r="BZ20" i="4"/>
  <c r="CA20" i="4" s="1"/>
  <c r="BZ21" i="4"/>
  <c r="CA21" i="4" s="1"/>
  <c r="BZ22" i="4"/>
  <c r="CA22" i="4" s="1"/>
  <c r="C8" i="21" s="1"/>
  <c r="BZ28" i="4"/>
  <c r="CA28" i="4" s="1"/>
  <c r="BZ31" i="4"/>
  <c r="CA31" i="4" s="1"/>
  <c r="BZ42" i="4"/>
  <c r="CA42" i="4" s="1"/>
  <c r="BZ43" i="4"/>
  <c r="CA43" i="4" s="1"/>
  <c r="AH24" i="21"/>
  <c r="C20" i="21" l="1"/>
  <c r="J20" i="21"/>
  <c r="Q20" i="21"/>
  <c r="X20" i="21"/>
  <c r="C13" i="21"/>
  <c r="J13" i="21"/>
  <c r="Q13" i="21"/>
  <c r="X13" i="21"/>
  <c r="C3" i="21"/>
  <c r="J3" i="21"/>
  <c r="Q3" i="21"/>
  <c r="X3" i="21"/>
  <c r="C19" i="21"/>
  <c r="J19" i="21"/>
  <c r="Q19" i="21"/>
  <c r="X19" i="21"/>
  <c r="C17" i="21"/>
  <c r="J17" i="21"/>
  <c r="Q17" i="21"/>
  <c r="X17" i="21"/>
  <c r="C18" i="21"/>
  <c r="J18" i="21"/>
  <c r="Q18" i="21"/>
  <c r="X18" i="21"/>
  <c r="J4" i="21"/>
  <c r="Q4" i="21"/>
  <c r="X4" i="21"/>
  <c r="C5" i="21"/>
  <c r="J5" i="21"/>
  <c r="Q5" i="21"/>
  <c r="X5" i="21"/>
  <c r="E22" i="21"/>
  <c r="L22" i="21"/>
  <c r="S22" i="21"/>
  <c r="Z22" i="21"/>
  <c r="F24" i="21"/>
  <c r="T24" i="21"/>
  <c r="M24" i="21"/>
  <c r="D17" i="20" l="1"/>
  <c r="D5" i="20"/>
  <c r="BZ41" i="10"/>
  <c r="BZ40" i="10"/>
  <c r="BZ34" i="10"/>
  <c r="BZ33" i="10"/>
  <c r="BZ27" i="10"/>
  <c r="CA27" i="10" s="1"/>
  <c r="BZ26" i="10"/>
  <c r="BZ25" i="10"/>
  <c r="CA25" i="10" s="1"/>
  <c r="BZ18" i="10"/>
  <c r="BZ16" i="10"/>
  <c r="CA16" i="10" s="1"/>
  <c r="BZ41" i="9"/>
  <c r="CA41" i="9" s="1"/>
  <c r="BZ34" i="9"/>
  <c r="CA34" i="9" s="1"/>
  <c r="BZ27" i="9"/>
  <c r="CA27" i="9" s="1"/>
  <c r="BZ26" i="9"/>
  <c r="CA26" i="9" s="1"/>
  <c r="BZ25" i="9"/>
  <c r="CA25" i="9" s="1"/>
  <c r="BZ24" i="9"/>
  <c r="CA24" i="9" s="1"/>
  <c r="BZ18" i="9"/>
  <c r="CA18" i="9" s="1"/>
  <c r="AC15" i="21" s="1"/>
  <c r="BZ16" i="9"/>
  <c r="CA16" i="9" s="1"/>
  <c r="BZ50" i="8"/>
  <c r="CB50" i="8" s="1"/>
  <c r="BZ49" i="8"/>
  <c r="CB49" i="8" s="1"/>
  <c r="O15" i="21" l="1"/>
  <c r="CA50" i="9"/>
  <c r="J14" i="22" s="1"/>
  <c r="K14" i="22" s="1"/>
  <c r="H22" i="21"/>
  <c r="O22" i="21"/>
  <c r="V22" i="21"/>
  <c r="AC22" i="21"/>
  <c r="AC12" i="21"/>
  <c r="O12" i="21"/>
  <c r="AE12" i="21" s="1"/>
  <c r="H4" i="21"/>
  <c r="V4" i="21"/>
  <c r="O13" i="21"/>
  <c r="H20" i="21"/>
  <c r="V20" i="21"/>
  <c r="G11" i="21"/>
  <c r="U11" i="21"/>
  <c r="G13" i="21"/>
  <c r="U13" i="21"/>
  <c r="AC24" i="21"/>
  <c r="O24" i="21"/>
  <c r="V24" i="21"/>
  <c r="H24" i="21"/>
  <c r="CA40" i="10"/>
  <c r="CA33" i="10"/>
  <c r="CA26" i="10"/>
  <c r="CA18" i="10"/>
  <c r="BZ47" i="8"/>
  <c r="CA47" i="8" s="1"/>
  <c r="BZ46" i="8"/>
  <c r="CA46" i="8" s="1"/>
  <c r="BZ25" i="8"/>
  <c r="BZ24" i="8"/>
  <c r="BZ23" i="8"/>
  <c r="BZ22" i="8"/>
  <c r="BZ30" i="8"/>
  <c r="BZ26" i="8"/>
  <c r="F5" i="20"/>
  <c r="BZ17" i="7"/>
  <c r="CA17" i="7" s="1"/>
  <c r="BZ16" i="7"/>
  <c r="CA16" i="7" s="1"/>
  <c r="BZ34" i="7"/>
  <c r="CA34" i="7" s="1"/>
  <c r="BZ46" i="6"/>
  <c r="CA46" i="6" s="1"/>
  <c r="BZ45" i="6"/>
  <c r="CA45" i="6" s="1"/>
  <c r="BZ30" i="6"/>
  <c r="CA30" i="6" s="1"/>
  <c r="BZ23" i="6"/>
  <c r="CA23" i="6" s="1"/>
  <c r="BZ34" i="6"/>
  <c r="CA34" i="6" s="1"/>
  <c r="BZ31" i="6"/>
  <c r="CA31" i="6" s="1"/>
  <c r="BZ22" i="6"/>
  <c r="CA22" i="6" s="1"/>
  <c r="BZ17" i="6"/>
  <c r="CA17" i="6" s="1"/>
  <c r="BZ16" i="6"/>
  <c r="CA16" i="6" s="1"/>
  <c r="BZ43" i="5"/>
  <c r="CA43" i="5" s="1"/>
  <c r="BZ41" i="5"/>
  <c r="CA41" i="5" s="1"/>
  <c r="BZ28" i="5"/>
  <c r="CA28" i="5" s="1"/>
  <c r="BZ32" i="5"/>
  <c r="CA32" i="5" s="1"/>
  <c r="BZ23" i="5"/>
  <c r="CA23" i="5" s="1"/>
  <c r="BZ22" i="5"/>
  <c r="CA22" i="5" s="1"/>
  <c r="BZ20" i="5"/>
  <c r="CA20" i="5" s="1"/>
  <c r="BZ17" i="5"/>
  <c r="CA17" i="5" s="1"/>
  <c r="BZ16" i="5"/>
  <c r="CA16" i="5" s="1"/>
  <c r="BZ15" i="5"/>
  <c r="CA15" i="5" s="1"/>
  <c r="BZ17" i="4"/>
  <c r="CA17" i="4" s="1"/>
  <c r="BZ16" i="4"/>
  <c r="CA16" i="4" s="1"/>
  <c r="G20" i="20"/>
  <c r="H20" i="20"/>
  <c r="H5" i="20"/>
  <c r="H10" i="20"/>
  <c r="H11" i="20"/>
  <c r="I11" i="20" s="1"/>
  <c r="H13" i="20"/>
  <c r="H15" i="20"/>
  <c r="I15" i="20" s="1"/>
  <c r="I18" i="20"/>
  <c r="G5" i="20"/>
  <c r="G7" i="20"/>
  <c r="G8" i="20"/>
  <c r="G10" i="20"/>
  <c r="G13" i="20"/>
  <c r="G17" i="20"/>
  <c r="F8" i="20"/>
  <c r="F10" i="20"/>
  <c r="F17" i="20"/>
  <c r="F4" i="20"/>
  <c r="E5" i="20"/>
  <c r="E10" i="20"/>
  <c r="E4" i="20"/>
  <c r="D7" i="20"/>
  <c r="D10" i="20"/>
  <c r="D13" i="20"/>
  <c r="D4" i="20"/>
  <c r="C5" i="20"/>
  <c r="C7" i="20"/>
  <c r="C8" i="20"/>
  <c r="C10" i="20"/>
  <c r="C13" i="20"/>
  <c r="C17" i="20"/>
  <c r="C4" i="20"/>
  <c r="B5" i="20"/>
  <c r="B4" i="20"/>
  <c r="F7" i="20" s="1"/>
  <c r="B8" i="20"/>
  <c r="B10" i="20"/>
  <c r="B13" i="20"/>
  <c r="B14" i="20"/>
  <c r="B17" i="20"/>
  <c r="B7" i="20"/>
  <c r="H19" i="20"/>
  <c r="G19" i="20"/>
  <c r="F19" i="20"/>
  <c r="E19" i="20"/>
  <c r="D19" i="20"/>
  <c r="C19" i="20"/>
  <c r="B19" i="20"/>
  <c r="H16" i="20"/>
  <c r="G16" i="20"/>
  <c r="F16" i="20"/>
  <c r="E16" i="20"/>
  <c r="D16" i="20"/>
  <c r="C16" i="20"/>
  <c r="B16" i="20"/>
  <c r="H12" i="20"/>
  <c r="G12" i="20"/>
  <c r="F12" i="20"/>
  <c r="E12" i="20"/>
  <c r="D12" i="20"/>
  <c r="C12" i="20"/>
  <c r="B12" i="20"/>
  <c r="H9" i="20"/>
  <c r="G9" i="20"/>
  <c r="F9" i="20"/>
  <c r="E9" i="20"/>
  <c r="D9" i="20"/>
  <c r="C9" i="20"/>
  <c r="B9" i="20"/>
  <c r="H6" i="20"/>
  <c r="G6" i="20"/>
  <c r="F6" i="20"/>
  <c r="E6" i="20"/>
  <c r="D6" i="20"/>
  <c r="C6" i="20"/>
  <c r="B6" i="20"/>
  <c r="H3" i="20"/>
  <c r="G3" i="20"/>
  <c r="F3" i="20"/>
  <c r="E3" i="20"/>
  <c r="D3" i="20"/>
  <c r="C3" i="20"/>
  <c r="B3" i="20"/>
  <c r="AE4" i="21" l="1"/>
  <c r="AI12" i="21"/>
  <c r="AF12" i="21"/>
  <c r="AJ12" i="21" s="1"/>
  <c r="AE22" i="21"/>
  <c r="C23" i="21"/>
  <c r="J23" i="21"/>
  <c r="Q23" i="21"/>
  <c r="X23" i="21"/>
  <c r="CA46" i="4"/>
  <c r="J4" i="22" s="1"/>
  <c r="K4" i="22" s="1"/>
  <c r="C15" i="21"/>
  <c r="J15" i="21"/>
  <c r="Q15" i="21"/>
  <c r="X15" i="21"/>
  <c r="E15" i="21"/>
  <c r="L15" i="21"/>
  <c r="S15" i="21"/>
  <c r="Z15" i="21"/>
  <c r="E19" i="21"/>
  <c r="L19" i="21"/>
  <c r="S19" i="21"/>
  <c r="Z19" i="21"/>
  <c r="E10" i="21"/>
  <c r="S10" i="21"/>
  <c r="E17" i="21"/>
  <c r="L17" i="21"/>
  <c r="S17" i="21"/>
  <c r="Z17" i="21"/>
  <c r="E6" i="21"/>
  <c r="L6" i="21"/>
  <c r="S6" i="21"/>
  <c r="Z6" i="21"/>
  <c r="E3" i="21"/>
  <c r="L3" i="21"/>
  <c r="S3" i="21"/>
  <c r="Z3" i="21"/>
  <c r="E11" i="21"/>
  <c r="L11" i="21"/>
  <c r="S11" i="21"/>
  <c r="Z11" i="21"/>
  <c r="E18" i="21"/>
  <c r="L18" i="21"/>
  <c r="S18" i="21"/>
  <c r="Z18" i="21"/>
  <c r="CA80" i="6"/>
  <c r="J8" i="22" s="1"/>
  <c r="K8" i="22" s="1"/>
  <c r="D19" i="21"/>
  <c r="K19" i="21"/>
  <c r="R19" i="21"/>
  <c r="Y19" i="21"/>
  <c r="CA70" i="5"/>
  <c r="J6" i="22" s="1"/>
  <c r="K6" i="22" s="1"/>
  <c r="D10" i="21"/>
  <c r="K10" i="21"/>
  <c r="R10" i="21"/>
  <c r="Y10" i="21"/>
  <c r="D15" i="21"/>
  <c r="K15" i="21"/>
  <c r="R15" i="21"/>
  <c r="Y15" i="21"/>
  <c r="D5" i="21"/>
  <c r="K5" i="21"/>
  <c r="R5" i="21"/>
  <c r="Y5" i="21"/>
  <c r="D6" i="21"/>
  <c r="K6" i="21"/>
  <c r="R6" i="21"/>
  <c r="Y6" i="21"/>
  <c r="D17" i="21"/>
  <c r="K17" i="21"/>
  <c r="R17" i="21"/>
  <c r="Y17" i="21"/>
  <c r="D3" i="21"/>
  <c r="K3" i="21"/>
  <c r="R3" i="21"/>
  <c r="Y3" i="21"/>
  <c r="D13" i="21"/>
  <c r="K13" i="21"/>
  <c r="R13" i="21"/>
  <c r="Y13" i="21"/>
  <c r="D20" i="21"/>
  <c r="K20" i="21"/>
  <c r="R20" i="21"/>
  <c r="Y20" i="21"/>
  <c r="N13" i="21"/>
  <c r="AB13" i="21"/>
  <c r="N11" i="21"/>
  <c r="AB11" i="21"/>
  <c r="AE13" i="21"/>
  <c r="AE11" i="21"/>
  <c r="Z24" i="21"/>
  <c r="S24" i="21"/>
  <c r="L24" i="21"/>
  <c r="E24" i="21"/>
  <c r="H17" i="20"/>
  <c r="CA22" i="8"/>
  <c r="CB22" i="8"/>
  <c r="CA24" i="8"/>
  <c r="CB24" i="8"/>
  <c r="CA25" i="8"/>
  <c r="CB25" i="8"/>
  <c r="CA26" i="8"/>
  <c r="CB26" i="8"/>
  <c r="CA30" i="8"/>
  <c r="AB24" i="21" s="1"/>
  <c r="CB30" i="8"/>
  <c r="R24" i="21"/>
  <c r="D24" i="21"/>
  <c r="Y24" i="21"/>
  <c r="K24" i="21"/>
  <c r="CA23" i="8"/>
  <c r="CB23" i="8"/>
  <c r="G24" i="21"/>
  <c r="G4" i="20"/>
  <c r="G23" i="20" s="1"/>
  <c r="D8" i="20"/>
  <c r="D23" i="20" s="1"/>
  <c r="I5" i="20"/>
  <c r="I20" i="20"/>
  <c r="N20" i="20" s="1"/>
  <c r="H4" i="20"/>
  <c r="H23" i="20" s="1"/>
  <c r="F13" i="20"/>
  <c r="F23" i="20" s="1"/>
  <c r="E17" i="20"/>
  <c r="I17" i="20" s="1"/>
  <c r="N17" i="20" s="1"/>
  <c r="CD74" i="6"/>
  <c r="C23" i="20"/>
  <c r="B23" i="20"/>
  <c r="I7" i="20"/>
  <c r="I14" i="20"/>
  <c r="I10" i="20"/>
  <c r="AF22" i="21" l="1"/>
  <c r="AJ22" i="21" s="1"/>
  <c r="AI22" i="21"/>
  <c r="AF4" i="21"/>
  <c r="AJ4" i="21" s="1"/>
  <c r="AI4" i="21"/>
  <c r="AE23" i="21"/>
  <c r="AE20" i="21"/>
  <c r="AE3" i="21"/>
  <c r="AE17" i="21"/>
  <c r="AE5" i="21"/>
  <c r="AE15" i="21"/>
  <c r="AE10" i="21"/>
  <c r="AE19" i="21"/>
  <c r="G6" i="21"/>
  <c r="N6" i="21"/>
  <c r="U6" i="21"/>
  <c r="AB6" i="21"/>
  <c r="G18" i="21"/>
  <c r="N18" i="21"/>
  <c r="U18" i="21"/>
  <c r="AB18" i="21"/>
  <c r="G14" i="21"/>
  <c r="N14" i="21"/>
  <c r="U14" i="21"/>
  <c r="AB14" i="21"/>
  <c r="CB53" i="8"/>
  <c r="G8" i="21"/>
  <c r="N8" i="21"/>
  <c r="U8" i="21"/>
  <c r="AB8" i="21"/>
  <c r="CA53" i="8"/>
  <c r="CA57" i="8" s="1"/>
  <c r="J12" i="22" s="1"/>
  <c r="AF11" i="21"/>
  <c r="AJ11" i="21" s="1"/>
  <c r="AI11" i="21"/>
  <c r="AF13" i="21"/>
  <c r="AJ13" i="21" s="1"/>
  <c r="AI13" i="21"/>
  <c r="U24" i="21"/>
  <c r="N24" i="21"/>
  <c r="AE24" i="21"/>
  <c r="AI24" i="21" s="1"/>
  <c r="E23" i="20"/>
  <c r="I13" i="20"/>
  <c r="N13" i="20" s="1"/>
  <c r="I8" i="20"/>
  <c r="N7" i="20" s="1"/>
  <c r="I4" i="20"/>
  <c r="N10" i="20"/>
  <c r="AF23" i="21" l="1"/>
  <c r="AJ23" i="21" s="1"/>
  <c r="AI23" i="21"/>
  <c r="AF19" i="21"/>
  <c r="AJ19" i="21" s="1"/>
  <c r="AI19" i="21"/>
  <c r="AF10" i="21"/>
  <c r="AJ10" i="21" s="1"/>
  <c r="AI10" i="21"/>
  <c r="AF15" i="21"/>
  <c r="AJ15" i="21" s="1"/>
  <c r="AI15" i="21"/>
  <c r="AF5" i="21"/>
  <c r="AJ5" i="21" s="1"/>
  <c r="AI5" i="21"/>
  <c r="AF17" i="21"/>
  <c r="AJ17" i="21" s="1"/>
  <c r="AI17" i="21"/>
  <c r="AF3" i="21"/>
  <c r="AJ3" i="21" s="1"/>
  <c r="AI3" i="21"/>
  <c r="AF20" i="21"/>
  <c r="AJ20" i="21" s="1"/>
  <c r="AI20" i="21"/>
  <c r="J18" i="22"/>
  <c r="K12" i="22"/>
  <c r="AE8" i="21"/>
  <c r="AE14" i="21"/>
  <c r="AE18" i="21"/>
  <c r="AE6" i="21"/>
  <c r="AF24" i="21"/>
  <c r="AJ24" i="21" s="1"/>
  <c r="I23" i="20"/>
  <c r="N23" i="20" s="1"/>
  <c r="N4" i="20"/>
  <c r="AF6" i="21" l="1"/>
  <c r="AJ6" i="21" s="1"/>
  <c r="AI6" i="21"/>
  <c r="AF18" i="21"/>
  <c r="AJ18" i="21" s="1"/>
  <c r="AI18" i="21"/>
  <c r="AF14" i="21"/>
  <c r="AJ14" i="21" s="1"/>
  <c r="AI14" i="21"/>
  <c r="AF8" i="21"/>
  <c r="AJ8" i="21" s="1"/>
  <c r="AI8" i="2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tc={15E7367E-679B-46BD-8AC9-FF2C0AAABC04}</author>
  </authors>
  <commentList>
    <comment ref="BE35" authorId="0" shapeId="0" xr:uid="{15E7367E-679B-46BD-8AC9-FF2C0AAABC04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Naturisten zwemmen van herfstvakantie tot mei vakantie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Schoon, Gaby</author>
  </authors>
  <commentList>
    <comment ref="B17" authorId="0" shapeId="0" xr:uid="{F328F226-8AD7-41B3-867A-DAA8E869357D}">
      <text>
        <r>
          <rPr>
            <b/>
            <sz val="9"/>
            <color indexed="81"/>
            <rFont val="Tahoma"/>
            <family val="2"/>
          </rPr>
          <t>Schoon, Gaby:</t>
        </r>
        <r>
          <rPr>
            <sz val="9"/>
            <color indexed="81"/>
            <rFont val="Tahoma"/>
            <family val="2"/>
          </rPr>
          <t xml:space="preserve">
Tijdelijke overname PI Jino 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Schoon, Gaby</author>
  </authors>
  <commentList>
    <comment ref="BC33" authorId="0" shapeId="0" xr:uid="{55982963-9951-4E68-A399-26ACD4E632DF}">
      <text>
        <r>
          <rPr>
            <b/>
            <sz val="11"/>
            <color indexed="81"/>
            <rFont val="Tahoma"/>
            <family val="2"/>
          </rPr>
          <t>Schoon, Gaby:</t>
        </r>
        <r>
          <rPr>
            <sz val="11"/>
            <color indexed="81"/>
            <rFont val="Tahoma"/>
            <family val="2"/>
          </rPr>
          <t xml:space="preserve">
Aarron Hayles SPH 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Schoon, Gaby</author>
    <author>tc={D8A0E9E1-8C96-44F6-AA03-032D37B88D10}</author>
    <author>tc={39DF384D-73DA-4421-8850-56FA4C66B7E2}</author>
  </authors>
  <commentList>
    <comment ref="AZ5" authorId="0" shapeId="0" xr:uid="{35134EAD-7164-4C20-B6EA-F5B1E487FAA5}">
      <text>
        <r>
          <rPr>
            <b/>
            <sz val="11"/>
            <color indexed="81"/>
            <rFont val="Tahoma"/>
            <family val="2"/>
          </rPr>
          <t>Schoon, Gaby:</t>
        </r>
        <r>
          <rPr>
            <sz val="11"/>
            <color indexed="81"/>
            <rFont val="Tahoma"/>
            <family val="2"/>
          </rPr>
          <t xml:space="preserve">
OPBOUW TIJD 
Hoeft niet bij instructuer. 
</t>
        </r>
      </text>
    </comment>
    <comment ref="BE8" authorId="1" shapeId="0" xr:uid="{D8A0E9E1-8C96-44F6-AA03-032D37B88D10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Naturisten zwemmen van herfstvakantie tot mei vakantie</t>
      </text>
    </comment>
    <comment ref="Q24" authorId="0" shapeId="0" xr:uid="{3BD0ED9F-F390-4340-B106-64B6C8FA7079}">
      <text>
        <r>
          <rPr>
            <b/>
            <sz val="11"/>
            <color indexed="81"/>
            <rFont val="Tahoma"/>
            <family val="2"/>
          </rPr>
          <t>Schoon, Gaby:</t>
        </r>
        <r>
          <rPr>
            <sz val="11"/>
            <color indexed="81"/>
            <rFont val="Tahoma"/>
            <family val="2"/>
          </rPr>
          <t xml:space="preserve">
Gus wojtas?? </t>
        </r>
      </text>
    </comment>
    <comment ref="BC31" authorId="2" shapeId="0" xr:uid="{39DF384D-73DA-4421-8850-56FA4C66B7E2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opbouwen Aqua-cross</t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tc={92705F9C-645B-48B5-AA52-B7EB6108F827}</author>
  </authors>
  <commentList>
    <comment ref="E35" authorId="0" shapeId="0" xr:uid="{92705F9C-645B-48B5-AA52-B7EB6108F827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IPV huidige woensdag avond programma</t>
      </text>
    </comment>
  </commentList>
</comments>
</file>

<file path=xl/sharedStrings.xml><?xml version="1.0" encoding="utf-8"?>
<sst xmlns="http://schemas.openxmlformats.org/spreadsheetml/2006/main" count="2904" uniqueCount="456">
  <si>
    <t>MAANDAG 21 dec</t>
  </si>
  <si>
    <t>SPORTBAD</t>
  </si>
  <si>
    <t>TZ Banen</t>
  </si>
  <si>
    <t>V</t>
  </si>
  <si>
    <t>SPLASH</t>
  </si>
  <si>
    <t>o</t>
  </si>
  <si>
    <t>RECREATIEBAD</t>
  </si>
  <si>
    <t>THERAPIEBAD</t>
  </si>
  <si>
    <t>Sporthal</t>
  </si>
  <si>
    <t>inst/tz</t>
  </si>
  <si>
    <t>rec</t>
  </si>
  <si>
    <t>hd</t>
  </si>
  <si>
    <t>1e</t>
  </si>
  <si>
    <t>DINSDAG 22 dec</t>
  </si>
  <si>
    <t>AQ</t>
  </si>
  <si>
    <t>AJ</t>
  </si>
  <si>
    <t>AV</t>
  </si>
  <si>
    <t>AFF</t>
  </si>
  <si>
    <t>TZ Therapeutisch</t>
  </si>
  <si>
    <t>SPORTHAL</t>
  </si>
  <si>
    <t>WOENSDAG 23 dec</t>
  </si>
  <si>
    <t>Recreatiefzwemmen</t>
  </si>
  <si>
    <t>Recreatief zwemmen</t>
  </si>
  <si>
    <t>spettertijd</t>
  </si>
  <si>
    <t>recreatief zwemmen</t>
  </si>
  <si>
    <t>DONDERDAG 24 dec</t>
  </si>
  <si>
    <t>hd of SPH</t>
  </si>
  <si>
    <t>VRIJDAG 25 Dec</t>
  </si>
  <si>
    <t>Gesloten</t>
  </si>
  <si>
    <t>ZATERDAG 26 Dec</t>
  </si>
  <si>
    <t>ZONDAG 27 dec</t>
  </si>
  <si>
    <t>TZ Recreatief</t>
  </si>
  <si>
    <t>Zwemwedstrijden / Waterpolo / Diplomazwemmen</t>
  </si>
  <si>
    <t>Ladies time</t>
  </si>
  <si>
    <t>Vakantierooster Sportcomplex Drieburcht</t>
  </si>
  <si>
    <t>Programmering Herfstvakantie 19 t/m 25 oktober 2020</t>
  </si>
  <si>
    <t>Openingstijden</t>
  </si>
  <si>
    <t>Maandag</t>
  </si>
  <si>
    <t>Dinsdag</t>
  </si>
  <si>
    <t>Woensdag</t>
  </si>
  <si>
    <t>Donderdag</t>
  </si>
  <si>
    <t>Vrijdag</t>
  </si>
  <si>
    <t>Zaterdag</t>
  </si>
  <si>
    <t>Zondag</t>
  </si>
  <si>
    <t>6:30 - 16:00</t>
  </si>
  <si>
    <t>6:30 - 21:15</t>
  </si>
  <si>
    <t>6:30 -19:30</t>
  </si>
  <si>
    <t>gesloten</t>
  </si>
  <si>
    <t>6:30 - 17:00</t>
  </si>
  <si>
    <t>7:00 - 10:00</t>
  </si>
  <si>
    <t>8:30 - 15:30</t>
  </si>
  <si>
    <t>RECREATIEF ZWEMMEN</t>
  </si>
  <si>
    <t>Bad</t>
  </si>
  <si>
    <t xml:space="preserve">Vrijdag </t>
  </si>
  <si>
    <t>Algemeen</t>
  </si>
  <si>
    <t>S/R</t>
  </si>
  <si>
    <t>12:00 - 16:00</t>
  </si>
  <si>
    <t>10:00 - 13:00</t>
  </si>
  <si>
    <t>Splash</t>
  </si>
  <si>
    <t>S/R/T</t>
  </si>
  <si>
    <t>Ladies Time (v.a. 8 jaar)</t>
  </si>
  <si>
    <t>R/T</t>
  </si>
  <si>
    <t>13:30 - 15:30</t>
  </si>
  <si>
    <t>Spettertijd</t>
  </si>
  <si>
    <t>T</t>
  </si>
  <si>
    <t>7:00 - 11:00</t>
  </si>
  <si>
    <t>BANENZWEMMEN</t>
  </si>
  <si>
    <t>Algemeen 4 Banen</t>
  </si>
  <si>
    <t>S</t>
  </si>
  <si>
    <t>8:30 - 10:30</t>
  </si>
  <si>
    <t>6:30 - 8:30</t>
  </si>
  <si>
    <t>9:00 - 10:00</t>
  </si>
  <si>
    <t>Algemeen 2 tot 4 banen</t>
  </si>
  <si>
    <t>12:00 - 17:00</t>
  </si>
  <si>
    <t>13:30 - 17:00</t>
  </si>
  <si>
    <t>18:00 - 21:00</t>
  </si>
  <si>
    <t>Therapeutisch banenzwemmen</t>
  </si>
  <si>
    <t>18:00 - 19:00</t>
  </si>
  <si>
    <t>AQUA-VITAAL</t>
  </si>
  <si>
    <t>Aqua-Aerobic</t>
  </si>
  <si>
    <t>R</t>
  </si>
  <si>
    <t>14:00 - 14:30</t>
  </si>
  <si>
    <t>14:30 - 15:00</t>
  </si>
  <si>
    <t>Aqua-Jogging</t>
  </si>
  <si>
    <t>15:00 - 15:30</t>
  </si>
  <si>
    <t>AQUA-FITNESS</t>
  </si>
  <si>
    <t>Aqua-Varia</t>
  </si>
  <si>
    <t>19:00-19-45</t>
  </si>
  <si>
    <t>AQUA-FLOAT</t>
  </si>
  <si>
    <t>Aqua-Float</t>
  </si>
  <si>
    <t>20:15 -21:15</t>
  </si>
  <si>
    <t>Huisregels</t>
  </si>
  <si>
    <t>De huisregels zijn van toepassing; aanwijzigingen van de lifeguards dienen te allen tijde te worden opgevolgd.</t>
  </si>
  <si>
    <t>Vakanties &amp; feestdagen</t>
  </si>
  <si>
    <t xml:space="preserve">In de vakanties en feestdagen gelden er gewijzigde openingstijden en zijn er extra activiteiten. </t>
  </si>
  <si>
    <t>S = Sportbad (zwemdiploma verplicht)</t>
  </si>
  <si>
    <t>R= Recreatiebad</t>
  </si>
  <si>
    <t>T = Therapiebad</t>
  </si>
  <si>
    <t>Sportcomplex Drieburcht</t>
  </si>
  <si>
    <t>Wagnerplein 1</t>
  </si>
  <si>
    <t>5011 LP, Tilburg</t>
  </si>
  <si>
    <t>013-7516700</t>
  </si>
  <si>
    <t>In de vakantie vervallen de zwemlessen en hebben we een vakantiecursus Zwem-ABC voor de zwemleskinderen</t>
  </si>
  <si>
    <t>www.sportintilburg.nl</t>
  </si>
  <si>
    <t>(eventuele wijzigingen voorbehouden)</t>
  </si>
  <si>
    <t>Programmering Meivakantie 27-05-2020 t/m 3-05-2020</t>
  </si>
  <si>
    <t>6:30 - 20:00</t>
  </si>
  <si>
    <t>9:00 - 13:00</t>
  </si>
  <si>
    <t>Algemeen 3 tot 6 banen*</t>
  </si>
  <si>
    <t>6:30 - 11:00</t>
  </si>
  <si>
    <t>8:30 - 11:00</t>
  </si>
  <si>
    <t>18:00 - 19:30</t>
  </si>
  <si>
    <t>*5 of 6 banen door de week &amp; 3 banen op zondag</t>
  </si>
  <si>
    <t>MAANDAG</t>
  </si>
  <si>
    <t>blok 1</t>
  </si>
  <si>
    <t>blok 2</t>
  </si>
  <si>
    <t>blok 3</t>
  </si>
  <si>
    <t>blok 4</t>
  </si>
  <si>
    <t>blok 5</t>
  </si>
  <si>
    <t>recreatief</t>
  </si>
  <si>
    <t>ABCki Baan 6-8</t>
  </si>
  <si>
    <t xml:space="preserve">ABCki Baan </t>
  </si>
  <si>
    <t>DINSDAG</t>
  </si>
  <si>
    <t>blok 6</t>
  </si>
  <si>
    <t>blok 7</t>
  </si>
  <si>
    <t>blok 8</t>
  </si>
  <si>
    <t>blok 9</t>
  </si>
  <si>
    <t>blok 10</t>
  </si>
  <si>
    <t>blok 11</t>
  </si>
  <si>
    <t>blok 12</t>
  </si>
  <si>
    <t>WOENSDAG</t>
  </si>
  <si>
    <t>DONDERDAG</t>
  </si>
  <si>
    <t>VRIJDAG</t>
  </si>
  <si>
    <t>Diploma</t>
  </si>
  <si>
    <t>BUS</t>
  </si>
  <si>
    <t>ZATERDAG</t>
  </si>
  <si>
    <t>ZONDAG</t>
  </si>
  <si>
    <t>VV</t>
  </si>
  <si>
    <t>TRB-RES</t>
  </si>
  <si>
    <t>v</t>
  </si>
  <si>
    <t>Ava</t>
  </si>
  <si>
    <t>Avj</t>
  </si>
  <si>
    <t>c</t>
  </si>
  <si>
    <t>ABCge</t>
  </si>
  <si>
    <t>TZB Th</t>
  </si>
  <si>
    <t>Schalke</t>
  </si>
  <si>
    <t>TZB Vrouwen</t>
  </si>
  <si>
    <t>Avm</t>
  </si>
  <si>
    <t>Fysiosport</t>
  </si>
  <si>
    <t>NTB</t>
  </si>
  <si>
    <t>Avalon</t>
  </si>
  <si>
    <t>Afv</t>
  </si>
  <si>
    <t>Aff</t>
  </si>
  <si>
    <t>Move-i</t>
  </si>
  <si>
    <t>TZB th</t>
  </si>
  <si>
    <t>Omni</t>
  </si>
  <si>
    <t>R.P.V. T</t>
  </si>
  <si>
    <t>ZwZ</t>
  </si>
  <si>
    <t>ABCvr</t>
  </si>
  <si>
    <t>TZ recreatief</t>
  </si>
  <si>
    <t>AfBo</t>
  </si>
  <si>
    <t>AfCF</t>
  </si>
  <si>
    <t>BZ</t>
  </si>
  <si>
    <t>PZ</t>
  </si>
  <si>
    <t>TBZ th</t>
  </si>
  <si>
    <t>TZN / TZB th</t>
  </si>
  <si>
    <t>Aalscholvers</t>
  </si>
  <si>
    <t>watterratten</t>
  </si>
  <si>
    <t>TZ BSO</t>
  </si>
  <si>
    <t>Move-ing</t>
  </si>
  <si>
    <t>TRB RES</t>
  </si>
  <si>
    <t>Duiken</t>
  </si>
  <si>
    <t>OEF</t>
  </si>
  <si>
    <t>watervrienden</t>
  </si>
  <si>
    <t>C. de Laat</t>
  </si>
  <si>
    <t>RBT'98</t>
  </si>
  <si>
    <t>Watervrienden</t>
  </si>
  <si>
    <t>DL</t>
  </si>
  <si>
    <t>Kanspus</t>
  </si>
  <si>
    <t>R.P.V. D.B.</t>
  </si>
  <si>
    <t>DIO</t>
  </si>
  <si>
    <t>TZ  Familie zwemmen</t>
  </si>
  <si>
    <t>Vrouwenmiddag 5x p.j.</t>
  </si>
  <si>
    <t>27-11-22 &amp; 29-1-23 &amp; 26-3-23</t>
  </si>
  <si>
    <t>Totaal</t>
  </si>
  <si>
    <t>Functionele schaal</t>
  </si>
  <si>
    <t>FTE</t>
  </si>
  <si>
    <t>1e MDW</t>
  </si>
  <si>
    <t>Senior dienst(to 9:00 en vanaf 17:00)</t>
  </si>
  <si>
    <t>6+1</t>
  </si>
  <si>
    <t>watercontrole/desinfectie</t>
  </si>
  <si>
    <t>6+2</t>
  </si>
  <si>
    <t>INSTRUCTIE</t>
  </si>
  <si>
    <t>Instructie</t>
  </si>
  <si>
    <t>coordinatie</t>
  </si>
  <si>
    <t>TOEZICHT</t>
  </si>
  <si>
    <t>Toezicht</t>
  </si>
  <si>
    <t>Vrouwenzwemmen 5x p.j.</t>
  </si>
  <si>
    <t>RECEPTIE</t>
  </si>
  <si>
    <t>Receptie</t>
  </si>
  <si>
    <t>KAS</t>
  </si>
  <si>
    <t>HHD</t>
  </si>
  <si>
    <t>Schoonmaken</t>
  </si>
  <si>
    <t>totaal uren benodigd</t>
  </si>
  <si>
    <t>Water controle + desinf</t>
  </si>
  <si>
    <t>at</t>
  </si>
  <si>
    <t>P</t>
  </si>
  <si>
    <t>x</t>
  </si>
  <si>
    <t>REC</t>
  </si>
  <si>
    <t>lv</t>
  </si>
  <si>
    <t>O</t>
  </si>
  <si>
    <t>WM +DES</t>
  </si>
  <si>
    <t xml:space="preserve">BACK UP </t>
  </si>
  <si>
    <t>COORDINATIE</t>
  </si>
  <si>
    <t>ADM CO</t>
  </si>
  <si>
    <t>CO</t>
  </si>
  <si>
    <t>kas controle/afdracht</t>
  </si>
  <si>
    <t>A</t>
  </si>
  <si>
    <t>KAS GELD</t>
  </si>
  <si>
    <t>Back-up ochtend middag</t>
  </si>
  <si>
    <t>Uren DRB zwembad</t>
  </si>
  <si>
    <t>Legenda</t>
  </si>
  <si>
    <t xml:space="preserve">Slack </t>
  </si>
  <si>
    <t xml:space="preserve">Uren Rostercas </t>
  </si>
  <si>
    <t>Banen zwemmen</t>
  </si>
  <si>
    <t>ABCki</t>
  </si>
  <si>
    <t>zwemles voor kinderen</t>
  </si>
  <si>
    <t>Zwemles voor volwassenen, gemengde les</t>
  </si>
  <si>
    <t>Zwemles voor volwassenen, vrouwen les</t>
  </si>
  <si>
    <t>Baby zwemmen</t>
  </si>
  <si>
    <t>Peuter zwemmen</t>
  </si>
  <si>
    <t>Doorstroomles, voor kinderen die klaar zijn bij peuterzwemmen maar nog niet naar zwemles kunnen</t>
  </si>
  <si>
    <t>Oefenuurtje, voor kinderen die zwemles volgen bij ons</t>
  </si>
  <si>
    <t>speciale aktiviteit voor ouders met kinderen tot 4 jaar, hiervoor is geen toezicht nodig</t>
  </si>
  <si>
    <t>Therapeutisch banen zwemmen</t>
  </si>
  <si>
    <t>Vrouwen banen zwemmen</t>
  </si>
  <si>
    <t>Vrouwenmiddag 1x p.m.</t>
  </si>
  <si>
    <t>1x in de maand is het bad beschikbaar voor voruwenzwemmmen</t>
  </si>
  <si>
    <t>TZB N /TZB Th</t>
  </si>
  <si>
    <t>van november tot Mei Naturisten zwemmen, overige periode Therapeutisch zwemmen</t>
  </si>
  <si>
    <t>Aqua Move (valt onder aqua vitaal abonnement)</t>
  </si>
  <si>
    <t>Aqua vitaal. Aquarobics</t>
  </si>
  <si>
    <t>Aqua vitaal, Aquajogging</t>
  </si>
  <si>
    <t>Aqua fitness, Aquavaria</t>
  </si>
  <si>
    <t>Afj</t>
  </si>
  <si>
    <t>Aqua fitness, Aquajogging</t>
  </si>
  <si>
    <t xml:space="preserve">Aqua Float </t>
  </si>
  <si>
    <t>Voorbereidingstijd, 15 minuten voor aktiviteit</t>
  </si>
  <si>
    <t>Opruimtijd en evaluatie tijd 15 minuten aktiviteit</t>
  </si>
  <si>
    <t xml:space="preserve">ABC Status </t>
  </si>
  <si>
    <t>SR</t>
  </si>
  <si>
    <t>AT</t>
  </si>
  <si>
    <t>inw</t>
  </si>
  <si>
    <t xml:space="preserve">ABC BACKUP </t>
  </si>
  <si>
    <t xml:space="preserve">SPH </t>
  </si>
  <si>
    <t xml:space="preserve">admin </t>
  </si>
  <si>
    <t>ABC SCH</t>
  </si>
  <si>
    <t>AfCr</t>
  </si>
  <si>
    <t>WM+DES</t>
  </si>
  <si>
    <t xml:space="preserve">Admin </t>
  </si>
  <si>
    <t xml:space="preserve">OPEN  SP </t>
  </si>
  <si>
    <t>ABC back up</t>
  </si>
  <si>
    <t xml:space="preserve">GPZ </t>
  </si>
  <si>
    <t>Co overleg</t>
  </si>
  <si>
    <t>HD</t>
  </si>
  <si>
    <t>TZ</t>
  </si>
  <si>
    <t xml:space="preserve">opleiding </t>
  </si>
  <si>
    <t>TZV</t>
  </si>
  <si>
    <t>1,2,4</t>
  </si>
  <si>
    <t>p</t>
  </si>
  <si>
    <t>WM+des</t>
  </si>
  <si>
    <t>OPEN SP</t>
  </si>
  <si>
    <t xml:space="preserve"> Back up </t>
  </si>
  <si>
    <t>oefenuur</t>
  </si>
  <si>
    <t>AV-bus</t>
  </si>
  <si>
    <t>GPZ</t>
  </si>
  <si>
    <t xml:space="preserve">Oneven weken </t>
  </si>
  <si>
    <t xml:space="preserve">Back up </t>
  </si>
  <si>
    <t>RTC TRB</t>
  </si>
  <si>
    <t>RBT</t>
  </si>
  <si>
    <t>wm di</t>
  </si>
  <si>
    <t>instr.</t>
  </si>
  <si>
    <t xml:space="preserve">OPEN </t>
  </si>
  <si>
    <t>co.</t>
  </si>
  <si>
    <t>tz.</t>
  </si>
  <si>
    <t>Vrouwenmiddag 3x pj</t>
  </si>
  <si>
    <t xml:space="preserve">Vr zwemmen </t>
  </si>
  <si>
    <t>NOV/JAN/FEB</t>
  </si>
  <si>
    <t xml:space="preserve">Vrouw Zwem </t>
  </si>
  <si>
    <t xml:space="preserve">EXTRA HD VERHUUR </t>
  </si>
  <si>
    <t>MAANDAG 28 dec</t>
  </si>
  <si>
    <t>DINSDAG 29 dec</t>
  </si>
  <si>
    <t>WOENSDAG 30 dec</t>
  </si>
  <si>
    <t>DONDERDAG 31 dec</t>
  </si>
  <si>
    <t>VRIJDAG 1 Jan</t>
  </si>
  <si>
    <t>ZATERDAG 2 Jan</t>
  </si>
  <si>
    <t>ZONDAG 3 jan</t>
  </si>
  <si>
    <t>Week 1 / oneven</t>
  </si>
  <si>
    <t>Week 2 / even</t>
  </si>
  <si>
    <t>Week 3 / oneven</t>
  </si>
  <si>
    <t>Week 4 / even</t>
  </si>
  <si>
    <t>Planning</t>
  </si>
  <si>
    <t xml:space="preserve">contract </t>
  </si>
  <si>
    <t xml:space="preserve">planning vs contract </t>
  </si>
  <si>
    <t>Naam</t>
  </si>
  <si>
    <t>Afdeling</t>
  </si>
  <si>
    <t>Ma</t>
  </si>
  <si>
    <t>Di</t>
  </si>
  <si>
    <t>Wo</t>
  </si>
  <si>
    <t>Do</t>
  </si>
  <si>
    <t>Vr</t>
  </si>
  <si>
    <t>Za</t>
  </si>
  <si>
    <t>Zo</t>
  </si>
  <si>
    <t>Per week</t>
  </si>
  <si>
    <t>contract</t>
  </si>
  <si>
    <t xml:space="preserve">contract cycles </t>
  </si>
  <si>
    <t>verschil</t>
  </si>
  <si>
    <t xml:space="preserve">per week </t>
  </si>
  <si>
    <t>Drieburcht (zwembad)</t>
  </si>
  <si>
    <t xml:space="preserve">contract 32 uur </t>
  </si>
  <si>
    <t xml:space="preserve">Reeshof </t>
  </si>
  <si>
    <t>Stappengoor</t>
  </si>
  <si>
    <t>Reeshof</t>
  </si>
  <si>
    <t xml:space="preserve">Drieburcht </t>
  </si>
  <si>
    <t>ouderschapsvelof</t>
  </si>
  <si>
    <t>T-Kwadraat</t>
  </si>
  <si>
    <t>1.1</t>
  </si>
  <si>
    <t>Seizoen 2021/2022</t>
  </si>
  <si>
    <t>1.0</t>
  </si>
  <si>
    <t xml:space="preserve">Functie wijziging </t>
  </si>
  <si>
    <t>1.7</t>
  </si>
  <si>
    <t>Seizoen 2022/2023</t>
  </si>
  <si>
    <t>uren incl</t>
  </si>
  <si>
    <t>slack</t>
  </si>
  <si>
    <t xml:space="preserve">accomondatie tijd </t>
  </si>
  <si>
    <t>ma</t>
  </si>
  <si>
    <t>di</t>
  </si>
  <si>
    <t>wo</t>
  </si>
  <si>
    <t>do</t>
  </si>
  <si>
    <t>vr</t>
  </si>
  <si>
    <t>za</t>
  </si>
  <si>
    <t>zo</t>
  </si>
  <si>
    <t>2.6</t>
  </si>
  <si>
    <t>Openingstijden Receptie</t>
  </si>
  <si>
    <t>7:00 - 21:30</t>
  </si>
  <si>
    <t>7:00 - 21:00</t>
  </si>
  <si>
    <t>7:00 - 19:00</t>
  </si>
  <si>
    <t>7:00 - 12:15</t>
  </si>
  <si>
    <t>Familiezwemmen</t>
  </si>
  <si>
    <t xml:space="preserve">Recreatiefzwemmen met a-diploma </t>
  </si>
  <si>
    <t>13:00 - 15:00</t>
  </si>
  <si>
    <t xml:space="preserve">Naturisten zwemmen* </t>
  </si>
  <si>
    <t>19:30 - 21:00</t>
  </si>
  <si>
    <t>van November 2022 t/m April 2023</t>
  </si>
  <si>
    <t>Ladies Time 8+</t>
  </si>
  <si>
    <t>27-11 &amp; 29-1 &amp; 26-3</t>
  </si>
  <si>
    <t>6:30 - 13:00</t>
  </si>
  <si>
    <t>6:30 - 12:00</t>
  </si>
  <si>
    <t>8:30 - 12:30</t>
  </si>
  <si>
    <t>let op, 3 banen!</t>
  </si>
  <si>
    <t>18:30 -20:00</t>
  </si>
  <si>
    <t>11:30 - 13:00</t>
  </si>
  <si>
    <t>Vrouwen banenzwemmen</t>
  </si>
  <si>
    <t>14:00 - 15:00</t>
  </si>
  <si>
    <t>7:00 - 8:15</t>
  </si>
  <si>
    <t>08:30 - 10:00</t>
  </si>
  <si>
    <t>7:00 - 8:30</t>
  </si>
  <si>
    <t>11:00 - 12:00</t>
  </si>
  <si>
    <t>20:30 - 21:30</t>
  </si>
  <si>
    <t>18:30 - 19:30</t>
  </si>
  <si>
    <t>Therapeutisch banenzwemmen *</t>
  </si>
  <si>
    <t>Sep &amp; Okt 2022, Mei t/m Jul 2023</t>
  </si>
  <si>
    <t>14:00 14:30</t>
  </si>
  <si>
    <t>9:00 - 9:30</t>
  </si>
  <si>
    <t>9:30 - 10:00</t>
  </si>
  <si>
    <t>Aqua-Move</t>
  </si>
  <si>
    <t>10:00 - 10:30</t>
  </si>
  <si>
    <t>10:30 - 11:00</t>
  </si>
  <si>
    <t>19:00-19:45</t>
  </si>
  <si>
    <t>Aqua-Bootcamp</t>
  </si>
  <si>
    <t xml:space="preserve"> </t>
  </si>
  <si>
    <t>19:00 - 19:45</t>
  </si>
  <si>
    <t>AQUA-NINKAYA ????</t>
  </si>
  <si>
    <t>Aqua-Ninkaya</t>
  </si>
  <si>
    <t>19:45 - 20:30</t>
  </si>
  <si>
    <t>Zwemles voor kinderen</t>
  </si>
  <si>
    <t>babyzwemmen 2 tot 10 mnd</t>
  </si>
  <si>
    <t>babyzwemmen 10 tot 22 mnd</t>
  </si>
  <si>
    <t>Peuterzwemmen 2 mnd tot 3 jaar</t>
  </si>
  <si>
    <t>Peuterzwemmen 3 tot 4 jaar</t>
  </si>
  <si>
    <t>Doorstroomles</t>
  </si>
  <si>
    <t>8:30 - 9:00</t>
  </si>
  <si>
    <t>Zwemabc</t>
  </si>
  <si>
    <t>R/S/T</t>
  </si>
  <si>
    <t>15:45 - 18:00</t>
  </si>
  <si>
    <t>15:00 - 18:00</t>
  </si>
  <si>
    <t>8:30 - 12:15</t>
  </si>
  <si>
    <t>oefenuurtje</t>
  </si>
  <si>
    <t xml:space="preserve">R </t>
  </si>
  <si>
    <t>Zwemles volwassenen gemengd</t>
  </si>
  <si>
    <t>20:00 - 21:30</t>
  </si>
  <si>
    <t>Zwemles voor vrouwen</t>
  </si>
  <si>
    <t>Zwangerschapsswemmen</t>
  </si>
  <si>
    <t>Programmering Herfstvakantie 25-10-2021 t/m 31-10-2021</t>
  </si>
  <si>
    <t>7:00 - 16:00</t>
  </si>
  <si>
    <t>7:00 - 21:15</t>
  </si>
  <si>
    <t>7:00 - 17:00</t>
  </si>
  <si>
    <t>S/R/(T)</t>
  </si>
  <si>
    <t>14:00 - 17:00</t>
  </si>
  <si>
    <t>Algemeen, let op: 3 banen</t>
  </si>
  <si>
    <t>Programmering kerstvakantie 27-12-2021 t/m 2-1-2022</t>
  </si>
  <si>
    <t>Programmering kerstvakantie 3-1-2022 t/m 9-1-2022</t>
  </si>
  <si>
    <t>Medewerker A</t>
  </si>
  <si>
    <t>Medewerker B</t>
  </si>
  <si>
    <t>Medewerker C</t>
  </si>
  <si>
    <t>Medewerker D</t>
  </si>
  <si>
    <t>Medewerker E</t>
  </si>
  <si>
    <t>Medewerker F</t>
  </si>
  <si>
    <t>Medewerker G</t>
  </si>
  <si>
    <t>Medewerker  H</t>
  </si>
  <si>
    <t>Medewerker I</t>
  </si>
  <si>
    <t>Medewerker J</t>
  </si>
  <si>
    <t>Medewerker K</t>
  </si>
  <si>
    <t>Medewerker L</t>
  </si>
  <si>
    <t>Medewerker M</t>
  </si>
  <si>
    <t>Medewerker N</t>
  </si>
  <si>
    <t>Medewerker O</t>
  </si>
  <si>
    <t>Medewerker P</t>
  </si>
  <si>
    <t>Medewerker Q</t>
  </si>
  <si>
    <t>Medewerker R</t>
  </si>
  <si>
    <t>Medewerker S</t>
  </si>
  <si>
    <t>Medewerker T</t>
  </si>
  <si>
    <t>Medewerker U</t>
  </si>
  <si>
    <t>Medewerker H</t>
  </si>
  <si>
    <t>Medewerker V</t>
  </si>
  <si>
    <t>Medewerker W</t>
  </si>
  <si>
    <t>Medewerker X</t>
  </si>
  <si>
    <t xml:space="preserve">Medewerker Y </t>
  </si>
  <si>
    <t>Medewerker Z</t>
  </si>
  <si>
    <t>Medewerker AA</t>
  </si>
  <si>
    <t>Medewerker BB</t>
  </si>
  <si>
    <t>Medewerker CC</t>
  </si>
  <si>
    <t>Medewerker A, medewerker B, medewerker C</t>
  </si>
  <si>
    <t>Medewerker  G</t>
  </si>
  <si>
    <t>Medeweker Y</t>
  </si>
  <si>
    <t xml:space="preserve">Medewerker L, medewerker V, medewerker L, medewerker V </t>
  </si>
  <si>
    <t>Medewerker W/ medewerker J</t>
  </si>
  <si>
    <t>Medewerker B, medewerker C, medewerker A</t>
  </si>
  <si>
    <t>Medewerker C, medewerker A, medewerker B</t>
  </si>
  <si>
    <t>Medewerker BB/ medewerker J/ medewerker BB/ medewerker G</t>
  </si>
  <si>
    <r>
      <rPr>
        <sz val="11"/>
        <color rgb="FFFF0000"/>
        <rFont val="Arial"/>
        <family val="2"/>
      </rPr>
      <t>OPEN</t>
    </r>
    <r>
      <rPr>
        <sz val="11"/>
        <rFont val="Arial"/>
        <family val="2"/>
      </rPr>
      <t>, medewerker BB</t>
    </r>
    <r>
      <rPr>
        <sz val="11"/>
        <color rgb="FFFF0000"/>
        <rFont val="Arial"/>
        <family val="2"/>
      </rPr>
      <t>, OPEN</t>
    </r>
    <r>
      <rPr>
        <sz val="11"/>
        <rFont val="Arial"/>
        <family val="2"/>
      </rPr>
      <t>, medewerker BB</t>
    </r>
  </si>
  <si>
    <t>Medeweker L</t>
  </si>
  <si>
    <t>Medewerker DD</t>
  </si>
  <si>
    <t>Medewerker Y</t>
  </si>
  <si>
    <t>Medewerker A, medewerker A, medewerker B, medewerker I</t>
  </si>
  <si>
    <t>Medewerker B, medewerker I, medewerker A, medewerker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</si>
</sst>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;@"/>
    <numFmt numFmtId="165" formatCode="_-&quot;€&quot;\ * #,##0.00_-;_-&quot;€&quot;\ * #,##0.00\-;_-&quot;€&quot;\ * &quot;-&quot;??_-;_-@_-"/>
  </numFmts>
  <fonts count="55" x14ac:knownFonts="1">
    <font>
      <sz val="11"/>
      <color theme="1"/>
      <name val="Calibri"/>
      <family val="2"/>
      <scheme val="minor"/>
    </font>
    <font>
      <u/>
      <sz val="10"/>
      <color theme="10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6"/>
      <color rgb="FF1F497D"/>
      <name val="Calibri"/>
      <family val="2"/>
      <scheme val="minor"/>
    </font>
    <font>
      <b/>
      <sz val="16"/>
      <color rgb="FF00B0F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2"/>
      <color indexed="9"/>
      <name val="Calibri"/>
      <family val="2"/>
      <scheme val="minor"/>
    </font>
    <font>
      <b/>
      <sz val="8"/>
      <color theme="3"/>
      <name val="Calibri"/>
      <family val="2"/>
      <scheme val="minor"/>
    </font>
    <font>
      <b/>
      <sz val="18"/>
      <name val="Calibri"/>
      <family val="2"/>
      <scheme val="minor"/>
    </font>
    <font>
      <b/>
      <sz val="16"/>
      <color indexed="9"/>
      <name val="Calibri"/>
      <family val="2"/>
      <scheme val="minor"/>
    </font>
    <font>
      <b/>
      <sz val="26"/>
      <color rgb="FF002060"/>
      <name val="Calibri"/>
      <family val="2"/>
      <scheme val="minor"/>
    </font>
    <font>
      <sz val="26"/>
      <color rgb="FF002060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theme="0"/>
      <name val="Arial"/>
      <family val="2"/>
    </font>
    <font>
      <b/>
      <sz val="11"/>
      <color rgb="FFFF0000"/>
      <name val="Arial"/>
      <family val="2"/>
    </font>
    <font>
      <b/>
      <sz val="10"/>
      <name val="Arial"/>
      <family val="2"/>
    </font>
    <font>
      <sz val="18"/>
      <name val="Arial"/>
      <family val="2"/>
    </font>
    <font>
      <b/>
      <sz val="11"/>
      <color theme="0"/>
      <name val="Arial"/>
      <family val="2"/>
    </font>
    <font>
      <sz val="12"/>
      <name val="Arial"/>
      <family val="2"/>
    </font>
    <font>
      <b/>
      <sz val="10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FFFFFF"/>
      <name val="Arial"/>
      <family val="2"/>
    </font>
    <font>
      <b/>
      <sz val="8"/>
      <name val="Calibri"/>
      <family val="2"/>
      <scheme val="minor"/>
    </font>
    <font>
      <b/>
      <sz val="12"/>
      <name val="Arial"/>
      <family val="2"/>
    </font>
    <font>
      <sz val="11"/>
      <color rgb="FFFF0000"/>
      <name val="Arial"/>
      <family val="2"/>
    </font>
    <font>
      <sz val="9"/>
      <name val="Arial"/>
      <family val="2"/>
    </font>
    <font>
      <sz val="11"/>
      <color indexed="9"/>
      <name val="Arial"/>
      <family val="2"/>
    </font>
    <font>
      <b/>
      <sz val="11"/>
      <color indexed="81"/>
      <name val="Tahoma"/>
      <family val="2"/>
    </font>
    <font>
      <sz val="11"/>
      <color indexed="81"/>
      <name val="Tahoma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rgb="FFFF0000"/>
      <name val="Calibri"/>
      <family val="2"/>
      <scheme val="minor"/>
    </font>
    <font>
      <b/>
      <sz val="11"/>
      <color theme="1"/>
      <name val="Arial"/>
      <family val="2"/>
    </font>
    <font>
      <i/>
      <sz val="1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5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42DE46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CCC0DA"/>
        <bgColor indexed="64"/>
      </patternFill>
    </fill>
  </fills>
  <borders count="88">
    <border>
      <left/>
      <right/>
      <top/>
      <bottom/>
      <diagonal/>
    </border>
    <border>
      <left style="thin">
        <color rgb="FFFF3399"/>
      </left>
      <right style="thin">
        <color rgb="FFFF3399"/>
      </right>
      <top style="thin">
        <color rgb="FFFF3399"/>
      </top>
      <bottom style="thin">
        <color rgb="FFFF3399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FF0000"/>
      </left>
      <right/>
      <top/>
      <bottom/>
      <diagonal/>
    </border>
    <border>
      <left/>
      <right style="thin">
        <color rgb="FFFF0000"/>
      </right>
      <top/>
      <bottom/>
      <diagonal/>
    </border>
    <border>
      <left style="thin">
        <color rgb="FFCC0066"/>
      </left>
      <right/>
      <top style="thin">
        <color rgb="FFFF0000"/>
      </top>
      <bottom style="thin">
        <color rgb="FFCC0066"/>
      </bottom>
      <diagonal/>
    </border>
    <border>
      <left/>
      <right/>
      <top style="thin">
        <color rgb="FFFF0000"/>
      </top>
      <bottom style="thin">
        <color rgb="FFCC0066"/>
      </bottom>
      <diagonal/>
    </border>
    <border>
      <left/>
      <right style="thin">
        <color rgb="FFCC0066"/>
      </right>
      <top style="thin">
        <color rgb="FFFF0000"/>
      </top>
      <bottom style="thin">
        <color rgb="FFCC0066"/>
      </bottom>
      <diagonal/>
    </border>
    <border>
      <left style="thin">
        <color rgb="FFCC0066"/>
      </left>
      <right/>
      <top style="thin">
        <color rgb="FFCC0066"/>
      </top>
      <bottom style="thin">
        <color rgb="FFCC0066"/>
      </bottom>
      <diagonal/>
    </border>
    <border>
      <left/>
      <right/>
      <top style="thin">
        <color rgb="FFCC0066"/>
      </top>
      <bottom style="thin">
        <color rgb="FFCC0066"/>
      </bottom>
      <diagonal/>
    </border>
    <border>
      <left/>
      <right style="thin">
        <color rgb="FFCC0066"/>
      </right>
      <top style="thin">
        <color rgb="FFCC0066"/>
      </top>
      <bottom style="thin">
        <color rgb="FFCC0066"/>
      </bottom>
      <diagonal/>
    </border>
    <border>
      <left style="thin">
        <color rgb="FFFF0000"/>
      </left>
      <right/>
      <top style="thin">
        <color rgb="FFFF3399"/>
      </top>
      <bottom/>
      <diagonal/>
    </border>
    <border>
      <left/>
      <right/>
      <top style="thin">
        <color rgb="FFFF3399"/>
      </top>
      <bottom/>
      <diagonal/>
    </border>
    <border>
      <left/>
      <right style="thin">
        <color rgb="FFFF0000"/>
      </right>
      <top style="thin">
        <color rgb="FFFF3399"/>
      </top>
      <bottom/>
      <diagonal/>
    </border>
    <border>
      <left style="thin">
        <color rgb="FF00B0F0"/>
      </left>
      <right/>
      <top style="thin">
        <color rgb="FF00B0F0"/>
      </top>
      <bottom/>
      <diagonal/>
    </border>
    <border>
      <left/>
      <right/>
      <top style="thin">
        <color rgb="FF00B0F0"/>
      </top>
      <bottom/>
      <diagonal/>
    </border>
    <border>
      <left/>
      <right style="thin">
        <color rgb="FF00B0F0"/>
      </right>
      <top style="thin">
        <color rgb="FF00B0F0"/>
      </top>
      <bottom/>
      <diagonal/>
    </border>
    <border>
      <left style="thin">
        <color rgb="FFFF9900"/>
      </left>
      <right style="thin">
        <color rgb="FFFF9900"/>
      </right>
      <top style="thin">
        <color rgb="FFFF9900"/>
      </top>
      <bottom/>
      <diagonal/>
    </border>
    <border>
      <left/>
      <right/>
      <top style="thin">
        <color rgb="FF92D050"/>
      </top>
      <bottom/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/>
      </left>
      <right style="thin">
        <color theme="9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rgb="FFFF3399"/>
      </left>
      <right/>
      <top style="thin">
        <color rgb="FFFF3399"/>
      </top>
      <bottom style="thin">
        <color rgb="FFFF3399"/>
      </bottom>
      <diagonal/>
    </border>
    <border>
      <left/>
      <right style="thin">
        <color rgb="FFFF3399"/>
      </right>
      <top style="thin">
        <color rgb="FFFF3399"/>
      </top>
      <bottom style="thin">
        <color rgb="FFFF3399"/>
      </bottom>
      <diagonal/>
    </border>
    <border>
      <left/>
      <right/>
      <top style="thin">
        <color rgb="FFFF3399"/>
      </top>
      <bottom style="thin">
        <color rgb="FFFF3399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B0F0"/>
      </left>
      <right style="thin">
        <color rgb="FF00B0F0"/>
      </right>
      <top style="thin">
        <color rgb="FF00B0F0"/>
      </top>
      <bottom style="thin">
        <color rgb="FF00B0F0"/>
      </bottom>
      <diagonal/>
    </border>
    <border>
      <left style="thin">
        <color rgb="FFCC0066"/>
      </left>
      <right/>
      <top/>
      <bottom style="thin">
        <color rgb="FFCC0066"/>
      </bottom>
      <diagonal/>
    </border>
    <border>
      <left/>
      <right/>
      <top/>
      <bottom style="thin">
        <color rgb="FFCC0066"/>
      </bottom>
      <diagonal/>
    </border>
    <border>
      <left/>
      <right style="thin">
        <color rgb="FFCC0066"/>
      </right>
      <top/>
      <bottom style="thin">
        <color rgb="FFCC0066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/>
      <diagonal/>
    </border>
    <border>
      <left style="thin">
        <color theme="9" tint="-0.24994659260841701"/>
      </left>
      <right style="thin">
        <color theme="9" tint="-0.24994659260841701"/>
      </right>
      <top/>
      <bottom style="thin">
        <color theme="9" tint="-0.24994659260841701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 applyNumberFormat="0" applyFill="0" applyBorder="0" applyAlignment="0" applyProtection="0"/>
    <xf numFmtId="0" fontId="31" fillId="0" borderId="0"/>
    <xf numFmtId="165" fontId="31" fillId="0" borderId="0" applyFont="0" applyFill="0" applyBorder="0" applyAlignment="0" applyProtection="0"/>
    <xf numFmtId="0" fontId="30" fillId="0" borderId="0"/>
    <xf numFmtId="165" fontId="31" fillId="0" borderId="0" applyFont="0" applyFill="0" applyBorder="0" applyAlignment="0" applyProtection="0"/>
  </cellStyleXfs>
  <cellXfs count="1205">
    <xf numFmtId="0" fontId="0" fillId="0" borderId="0" xfId="0"/>
    <xf numFmtId="0" fontId="8" fillId="2" borderId="1" xfId="0" applyFont="1" applyFill="1" applyBorder="1" applyAlignment="1">
      <alignment horizontal="left"/>
    </xf>
    <xf numFmtId="0" fontId="9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5" borderId="2" xfId="0" applyFont="1" applyFill="1" applyBorder="1" applyAlignment="1">
      <alignment horizontal="left"/>
    </xf>
    <xf numFmtId="0" fontId="12" fillId="5" borderId="2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3" fillId="0" borderId="0" xfId="0" applyFont="1"/>
    <xf numFmtId="0" fontId="19" fillId="0" borderId="0" xfId="0" applyFont="1"/>
    <xf numFmtId="0" fontId="18" fillId="0" borderId="0" xfId="0" applyFont="1" applyAlignment="1">
      <alignment horizontal="center" vertical="center"/>
    </xf>
    <xf numFmtId="0" fontId="14" fillId="9" borderId="0" xfId="0" applyFont="1" applyFill="1" applyAlignment="1">
      <alignment horizontal="left"/>
    </xf>
    <xf numFmtId="0" fontId="0" fillId="9" borderId="0" xfId="0" applyFill="1" applyAlignment="1">
      <alignment horizontal="center"/>
    </xf>
    <xf numFmtId="0" fontId="15" fillId="9" borderId="0" xfId="0" applyFont="1" applyFill="1" applyAlignment="1">
      <alignment horizontal="center"/>
    </xf>
    <xf numFmtId="0" fontId="14" fillId="9" borderId="0" xfId="0" applyFont="1" applyFill="1" applyAlignment="1">
      <alignment horizontal="center"/>
    </xf>
    <xf numFmtId="0" fontId="15" fillId="9" borderId="0" xfId="0" applyFont="1" applyFill="1"/>
    <xf numFmtId="0" fontId="5" fillId="0" borderId="0" xfId="0" applyFont="1" applyAlignment="1">
      <alignment horizontal="center"/>
    </xf>
    <xf numFmtId="0" fontId="6" fillId="10" borderId="1" xfId="0" applyFont="1" applyFill="1" applyBorder="1" applyAlignment="1">
      <alignment horizontal="left"/>
    </xf>
    <xf numFmtId="0" fontId="7" fillId="10" borderId="1" xfId="0" applyFont="1" applyFill="1" applyBorder="1" applyAlignment="1">
      <alignment horizontal="center"/>
    </xf>
    <xf numFmtId="0" fontId="2" fillId="10" borderId="1" xfId="0" applyFont="1" applyFill="1" applyBorder="1" applyAlignment="1">
      <alignment horizontal="center"/>
    </xf>
    <xf numFmtId="0" fontId="10" fillId="6" borderId="2" xfId="0" applyFont="1" applyFill="1" applyBorder="1"/>
    <xf numFmtId="0" fontId="0" fillId="12" borderId="2" xfId="0" applyFill="1" applyBorder="1" applyAlignment="1">
      <alignment horizontal="center"/>
    </xf>
    <xf numFmtId="0" fontId="15" fillId="12" borderId="2" xfId="0" applyFont="1" applyFill="1" applyBorder="1" applyAlignment="1">
      <alignment horizontal="center"/>
    </xf>
    <xf numFmtId="0" fontId="14" fillId="12" borderId="2" xfId="0" applyFont="1" applyFill="1" applyBorder="1" applyAlignment="1">
      <alignment horizontal="center"/>
    </xf>
    <xf numFmtId="0" fontId="15" fillId="12" borderId="2" xfId="0" applyFont="1" applyFill="1" applyBorder="1"/>
    <xf numFmtId="0" fontId="13" fillId="12" borderId="2" xfId="0" applyFont="1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15" fillId="6" borderId="2" xfId="0" applyFont="1" applyFill="1" applyBorder="1" applyAlignment="1">
      <alignment horizontal="center"/>
    </xf>
    <xf numFmtId="0" fontId="15" fillId="6" borderId="2" xfId="0" applyFont="1" applyFill="1" applyBorder="1"/>
    <xf numFmtId="0" fontId="16" fillId="12" borderId="2" xfId="0" applyFont="1" applyFill="1" applyBorder="1" applyAlignment="1">
      <alignment horizontal="center"/>
    </xf>
    <xf numFmtId="0" fontId="16" fillId="12" borderId="2" xfId="0" applyFont="1" applyFill="1" applyBorder="1"/>
    <xf numFmtId="0" fontId="10" fillId="0" borderId="18" xfId="0" applyFont="1" applyBorder="1"/>
    <xf numFmtId="0" fontId="0" fillId="0" borderId="18" xfId="0" applyBorder="1" applyAlignment="1">
      <alignment horizontal="center"/>
    </xf>
    <xf numFmtId="0" fontId="15" fillId="0" borderId="18" xfId="0" applyFont="1" applyBorder="1" applyAlignment="1">
      <alignment horizontal="center"/>
    </xf>
    <xf numFmtId="20" fontId="0" fillId="0" borderId="18" xfId="0" applyNumberFormat="1" applyBorder="1" applyAlignment="1">
      <alignment horizontal="center"/>
    </xf>
    <xf numFmtId="0" fontId="14" fillId="0" borderId="18" xfId="0" applyFont="1" applyBorder="1" applyAlignment="1">
      <alignment horizontal="center"/>
    </xf>
    <xf numFmtId="0" fontId="15" fillId="0" borderId="18" xfId="0" applyFont="1" applyBorder="1"/>
    <xf numFmtId="0" fontId="14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/>
    <xf numFmtId="0" fontId="13" fillId="11" borderId="19" xfId="0" applyFont="1" applyFill="1" applyBorder="1" applyAlignment="1">
      <alignment horizontal="center"/>
    </xf>
    <xf numFmtId="0" fontId="17" fillId="4" borderId="19" xfId="0" applyFont="1" applyFill="1" applyBorder="1" applyAlignment="1">
      <alignment horizontal="left"/>
    </xf>
    <xf numFmtId="0" fontId="13" fillId="4" borderId="19" xfId="0" applyFont="1" applyFill="1" applyBorder="1" applyAlignment="1">
      <alignment horizontal="center"/>
    </xf>
    <xf numFmtId="0" fontId="0" fillId="4" borderId="19" xfId="0" applyFill="1" applyBorder="1" applyAlignment="1">
      <alignment horizontal="center"/>
    </xf>
    <xf numFmtId="20" fontId="0" fillId="11" borderId="19" xfId="0" applyNumberFormat="1" applyFill="1" applyBorder="1" applyAlignment="1">
      <alignment horizontal="center"/>
    </xf>
    <xf numFmtId="0" fontId="0" fillId="11" borderId="19" xfId="0" applyFill="1" applyBorder="1" applyAlignment="1">
      <alignment horizontal="center"/>
    </xf>
    <xf numFmtId="0" fontId="10" fillId="4" borderId="19" xfId="0" applyFont="1" applyFill="1" applyBorder="1" applyAlignment="1">
      <alignment horizontal="left"/>
    </xf>
    <xf numFmtId="0" fontId="11" fillId="3" borderId="20" xfId="0" applyFont="1" applyFill="1" applyBorder="1" applyAlignment="1">
      <alignment horizontal="left"/>
    </xf>
    <xf numFmtId="0" fontId="12" fillId="3" borderId="20" xfId="0" applyFont="1" applyFill="1" applyBorder="1" applyAlignment="1">
      <alignment horizontal="center"/>
    </xf>
    <xf numFmtId="0" fontId="11" fillId="3" borderId="17" xfId="0" applyFont="1" applyFill="1" applyBorder="1" applyAlignment="1">
      <alignment horizontal="left"/>
    </xf>
    <xf numFmtId="0" fontId="12" fillId="3" borderId="17" xfId="0" applyFont="1" applyFill="1" applyBorder="1" applyAlignment="1">
      <alignment horizontal="center"/>
    </xf>
    <xf numFmtId="20" fontId="10" fillId="2" borderId="1" xfId="0" applyNumberFormat="1" applyFont="1" applyFill="1" applyBorder="1" applyAlignment="1">
      <alignment horizontal="center"/>
    </xf>
    <xf numFmtId="0" fontId="19" fillId="0" borderId="0" xfId="0" applyFont="1" applyAlignment="1">
      <alignment horizontal="center"/>
    </xf>
    <xf numFmtId="20" fontId="15" fillId="12" borderId="2" xfId="0" applyNumberFormat="1" applyFont="1" applyFill="1" applyBorder="1" applyAlignment="1">
      <alignment horizontal="center"/>
    </xf>
    <xf numFmtId="0" fontId="26" fillId="0" borderId="0" xfId="0" applyFont="1" applyAlignment="1">
      <alignment horizontal="right" vertical="top"/>
    </xf>
    <xf numFmtId="0" fontId="28" fillId="0" borderId="32" xfId="0" applyFont="1" applyBorder="1"/>
    <xf numFmtId="0" fontId="27" fillId="0" borderId="32" xfId="0" applyFont="1" applyBorder="1"/>
    <xf numFmtId="0" fontId="28" fillId="0" borderId="35" xfId="0" applyFont="1" applyBorder="1"/>
    <xf numFmtId="0" fontId="27" fillId="15" borderId="36" xfId="0" applyFont="1" applyFill="1" applyBorder="1"/>
    <xf numFmtId="0" fontId="27" fillId="0" borderId="36" xfId="0" applyFont="1" applyBorder="1"/>
    <xf numFmtId="0" fontId="28" fillId="0" borderId="36" xfId="0" applyFont="1" applyBorder="1"/>
    <xf numFmtId="20" fontId="27" fillId="0" borderId="36" xfId="0" applyNumberFormat="1" applyFont="1" applyBorder="1"/>
    <xf numFmtId="164" fontId="27" fillId="0" borderId="36" xfId="0" applyNumberFormat="1" applyFont="1" applyBorder="1" applyAlignment="1">
      <alignment vertical="center"/>
    </xf>
    <xf numFmtId="0" fontId="28" fillId="17" borderId="37" xfId="0" applyFont="1" applyFill="1" applyBorder="1"/>
    <xf numFmtId="0" fontId="27" fillId="17" borderId="36" xfId="0" applyFont="1" applyFill="1" applyBorder="1" applyAlignment="1">
      <alignment vertical="center"/>
    </xf>
    <xf numFmtId="0" fontId="27" fillId="0" borderId="36" xfId="0" applyFont="1" applyBorder="1" applyAlignment="1">
      <alignment vertical="center"/>
    </xf>
    <xf numFmtId="20" fontId="27" fillId="16" borderId="36" xfId="0" applyNumberFormat="1" applyFont="1" applyFill="1" applyBorder="1" applyAlignment="1">
      <alignment horizontal="center"/>
    </xf>
    <xf numFmtId="0" fontId="27" fillId="0" borderId="39" xfId="0" applyFont="1" applyBorder="1"/>
    <xf numFmtId="0" fontId="28" fillId="0" borderId="36" xfId="0" applyFont="1" applyBorder="1" applyAlignment="1">
      <alignment horizontal="center"/>
    </xf>
    <xf numFmtId="20" fontId="27" fillId="0" borderId="36" xfId="0" applyNumberFormat="1" applyFont="1" applyBorder="1" applyAlignment="1">
      <alignment horizontal="center"/>
    </xf>
    <xf numFmtId="20" fontId="27" fillId="16" borderId="36" xfId="0" applyNumberFormat="1" applyFont="1" applyFill="1" applyBorder="1"/>
    <xf numFmtId="20" fontId="27" fillId="16" borderId="35" xfId="0" applyNumberFormat="1" applyFont="1" applyFill="1" applyBorder="1" applyAlignment="1">
      <alignment horizontal="center"/>
    </xf>
    <xf numFmtId="0" fontId="27" fillId="15" borderId="35" xfId="0" applyFont="1" applyFill="1" applyBorder="1" applyAlignment="1">
      <alignment horizontal="center"/>
    </xf>
    <xf numFmtId="20" fontId="27" fillId="0" borderId="35" xfId="0" applyNumberFormat="1" applyFont="1" applyBorder="1"/>
    <xf numFmtId="0" fontId="27" fillId="0" borderId="36" xfId="0" applyFont="1" applyBorder="1" applyAlignment="1">
      <alignment horizontal="center"/>
    </xf>
    <xf numFmtId="0" fontId="27" fillId="0" borderId="35" xfId="0" applyFont="1" applyBorder="1"/>
    <xf numFmtId="20" fontId="27" fillId="0" borderId="35" xfId="0" applyNumberFormat="1" applyFont="1" applyBorder="1" applyAlignment="1">
      <alignment horizontal="center"/>
    </xf>
    <xf numFmtId="20" fontId="27" fillId="0" borderId="37" xfId="0" applyNumberFormat="1" applyFont="1" applyBorder="1"/>
    <xf numFmtId="0" fontId="27" fillId="0" borderId="35" xfId="0" applyFont="1" applyBorder="1" applyAlignment="1">
      <alignment horizontal="center"/>
    </xf>
    <xf numFmtId="0" fontId="28" fillId="0" borderId="36" xfId="0" applyFont="1" applyBorder="1" applyAlignment="1">
      <alignment horizontal="right"/>
    </xf>
    <xf numFmtId="0" fontId="27" fillId="0" borderId="37" xfId="0" applyFont="1" applyBorder="1" applyAlignment="1">
      <alignment vertical="center"/>
    </xf>
    <xf numFmtId="0" fontId="27" fillId="0" borderId="37" xfId="0" applyFont="1" applyBorder="1"/>
    <xf numFmtId="0" fontId="27" fillId="0" borderId="36" xfId="0" applyFont="1" applyBorder="1" applyAlignment="1">
      <alignment horizontal="right"/>
    </xf>
    <xf numFmtId="164" fontId="27" fillId="0" borderId="36" xfId="0" applyNumberFormat="1" applyFont="1" applyBorder="1" applyAlignment="1">
      <alignment horizontal="center"/>
    </xf>
    <xf numFmtId="0" fontId="27" fillId="15" borderId="35" xfId="0" applyFont="1" applyFill="1" applyBorder="1"/>
    <xf numFmtId="0" fontId="27" fillId="9" borderId="36" xfId="0" applyFont="1" applyFill="1" applyBorder="1" applyAlignment="1">
      <alignment horizontal="center"/>
    </xf>
    <xf numFmtId="0" fontId="27" fillId="9" borderId="36" xfId="0" applyFont="1" applyFill="1" applyBorder="1" applyAlignment="1">
      <alignment vertical="center"/>
    </xf>
    <xf numFmtId="164" fontId="27" fillId="9" borderId="36" xfId="0" applyNumberFormat="1" applyFont="1" applyFill="1" applyBorder="1" applyAlignment="1">
      <alignment horizontal="center"/>
    </xf>
    <xf numFmtId="0" fontId="27" fillId="0" borderId="44" xfId="0" applyFont="1" applyBorder="1"/>
    <xf numFmtId="0" fontId="28" fillId="15" borderId="36" xfId="0" applyFont="1" applyFill="1" applyBorder="1"/>
    <xf numFmtId="0" fontId="27" fillId="0" borderId="40" xfId="0" applyFont="1" applyBorder="1" applyAlignment="1">
      <alignment vertical="center"/>
    </xf>
    <xf numFmtId="0" fontId="28" fillId="15" borderId="35" xfId="0" applyFont="1" applyFill="1" applyBorder="1"/>
    <xf numFmtId="0" fontId="28" fillId="0" borderId="37" xfId="0" applyFont="1" applyBorder="1" applyAlignment="1">
      <alignment horizontal="center"/>
    </xf>
    <xf numFmtId="0" fontId="28" fillId="0" borderId="39" xfId="0" applyFont="1" applyBorder="1"/>
    <xf numFmtId="20" fontId="27" fillId="15" borderId="35" xfId="0" applyNumberFormat="1" applyFont="1" applyFill="1" applyBorder="1"/>
    <xf numFmtId="0" fontId="28" fillId="0" borderId="37" xfId="0" applyFont="1" applyBorder="1"/>
    <xf numFmtId="0" fontId="0" fillId="0" borderId="36" xfId="0" applyBorder="1"/>
    <xf numFmtId="0" fontId="28" fillId="0" borderId="0" xfId="0" applyFont="1"/>
    <xf numFmtId="0" fontId="27" fillId="0" borderId="0" xfId="0" applyFont="1" applyAlignment="1">
      <alignment horizontal="center" vertical="center"/>
    </xf>
    <xf numFmtId="0" fontId="28" fillId="16" borderId="36" xfId="0" applyFont="1" applyFill="1" applyBorder="1" applyAlignment="1">
      <alignment horizontal="center"/>
    </xf>
    <xf numFmtId="0" fontId="28" fillId="15" borderId="36" xfId="0" applyFont="1" applyFill="1" applyBorder="1" applyAlignment="1">
      <alignment horizontal="center"/>
    </xf>
    <xf numFmtId="0" fontId="31" fillId="0" borderId="0" xfId="2"/>
    <xf numFmtId="0" fontId="28" fillId="0" borderId="0" xfId="2" applyFont="1"/>
    <xf numFmtId="0" fontId="28" fillId="0" borderId="32" xfId="2" applyFont="1" applyBorder="1"/>
    <xf numFmtId="0" fontId="27" fillId="15" borderId="32" xfId="2" applyFont="1" applyFill="1" applyBorder="1"/>
    <xf numFmtId="0" fontId="27" fillId="0" borderId="32" xfId="2" applyFont="1" applyBorder="1"/>
    <xf numFmtId="0" fontId="27" fillId="0" borderId="36" xfId="2" applyFont="1" applyBorder="1"/>
    <xf numFmtId="0" fontId="28" fillId="17" borderId="37" xfId="2" applyFont="1" applyFill="1" applyBorder="1"/>
    <xf numFmtId="0" fontId="27" fillId="17" borderId="36" xfId="2" applyFont="1" applyFill="1" applyBorder="1" applyAlignment="1">
      <alignment vertical="center"/>
    </xf>
    <xf numFmtId="0" fontId="28" fillId="0" borderId="36" xfId="2" applyFont="1" applyBorder="1" applyAlignment="1">
      <alignment horizontal="center"/>
    </xf>
    <xf numFmtId="20" fontId="27" fillId="0" borderId="36" xfId="2" applyNumberFormat="1" applyFont="1" applyBorder="1" applyAlignment="1">
      <alignment horizontal="center"/>
    </xf>
    <xf numFmtId="20" fontId="27" fillId="16" borderId="32" xfId="2" applyNumberFormat="1" applyFont="1" applyFill="1" applyBorder="1" applyAlignment="1">
      <alignment horizontal="center"/>
    </xf>
    <xf numFmtId="0" fontId="28" fillId="0" borderId="35" xfId="2" applyFont="1" applyBorder="1"/>
    <xf numFmtId="0" fontId="27" fillId="15" borderId="36" xfId="2" applyFont="1" applyFill="1" applyBorder="1"/>
    <xf numFmtId="0" fontId="28" fillId="0" borderId="36" xfId="2" applyFont="1" applyBorder="1"/>
    <xf numFmtId="20" fontId="27" fillId="0" borderId="36" xfId="2" applyNumberFormat="1" applyFont="1" applyBorder="1"/>
    <xf numFmtId="0" fontId="28" fillId="0" borderId="37" xfId="2" applyFont="1" applyBorder="1"/>
    <xf numFmtId="0" fontId="27" fillId="0" borderId="37" xfId="2" applyFont="1" applyBorder="1" applyAlignment="1">
      <alignment vertical="center"/>
    </xf>
    <xf numFmtId="0" fontId="31" fillId="0" borderId="36" xfId="2" applyBorder="1"/>
    <xf numFmtId="0" fontId="27" fillId="0" borderId="36" xfId="2" applyFont="1" applyBorder="1" applyAlignment="1">
      <alignment vertical="center"/>
    </xf>
    <xf numFmtId="164" fontId="27" fillId="0" borderId="36" xfId="2" applyNumberFormat="1" applyFont="1" applyBorder="1" applyAlignment="1">
      <alignment vertical="center"/>
    </xf>
    <xf numFmtId="20" fontId="27" fillId="16" borderId="36" xfId="2" applyNumberFormat="1" applyFont="1" applyFill="1" applyBorder="1" applyAlignment="1">
      <alignment horizontal="center"/>
    </xf>
    <xf numFmtId="0" fontId="27" fillId="0" borderId="39" xfId="2" applyFont="1" applyBorder="1"/>
    <xf numFmtId="20" fontId="27" fillId="16" borderId="35" xfId="2" applyNumberFormat="1" applyFont="1" applyFill="1" applyBorder="1" applyAlignment="1">
      <alignment horizontal="center"/>
    </xf>
    <xf numFmtId="0" fontId="27" fillId="15" borderId="35" xfId="2" applyFont="1" applyFill="1" applyBorder="1" applyAlignment="1">
      <alignment horizontal="center"/>
    </xf>
    <xf numFmtId="20" fontId="27" fillId="0" borderId="35" xfId="2" applyNumberFormat="1" applyFont="1" applyBorder="1"/>
    <xf numFmtId="0" fontId="27" fillId="15" borderId="42" xfId="2" applyFont="1" applyFill="1" applyBorder="1" applyAlignment="1">
      <alignment horizontal="center"/>
    </xf>
    <xf numFmtId="0" fontId="27" fillId="15" borderId="36" xfId="2" applyFont="1" applyFill="1" applyBorder="1" applyAlignment="1">
      <alignment horizontal="center"/>
    </xf>
    <xf numFmtId="0" fontId="28" fillId="13" borderId="55" xfId="2" applyFont="1" applyFill="1" applyBorder="1"/>
    <xf numFmtId="0" fontId="27" fillId="13" borderId="44" xfId="2" applyFont="1" applyFill="1" applyBorder="1"/>
    <xf numFmtId="0" fontId="28" fillId="0" borderId="56" xfId="2" applyFont="1" applyBorder="1"/>
    <xf numFmtId="0" fontId="28" fillId="9" borderId="45" xfId="2" applyFont="1" applyFill="1" applyBorder="1"/>
    <xf numFmtId="0" fontId="27" fillId="8" borderId="40" xfId="2" applyFont="1" applyFill="1" applyBorder="1"/>
    <xf numFmtId="0" fontId="27" fillId="8" borderId="37" xfId="2" applyFont="1" applyFill="1" applyBorder="1"/>
    <xf numFmtId="0" fontId="27" fillId="9" borderId="32" xfId="2" applyFont="1" applyFill="1" applyBorder="1" applyAlignment="1">
      <alignment vertical="center"/>
    </xf>
    <xf numFmtId="0" fontId="28" fillId="13" borderId="56" xfId="2" applyFont="1" applyFill="1" applyBorder="1"/>
    <xf numFmtId="0" fontId="27" fillId="13" borderId="37" xfId="2" applyFont="1" applyFill="1" applyBorder="1"/>
    <xf numFmtId="0" fontId="27" fillId="0" borderId="38" xfId="2" applyFont="1" applyBorder="1" applyAlignment="1">
      <alignment vertical="center"/>
    </xf>
    <xf numFmtId="0" fontId="27" fillId="0" borderId="36" xfId="2" applyFont="1" applyBorder="1" applyAlignment="1">
      <alignment horizontal="center"/>
    </xf>
    <xf numFmtId="0" fontId="27" fillId="9" borderId="36" xfId="2" applyFont="1" applyFill="1" applyBorder="1" applyAlignment="1">
      <alignment horizontal="center"/>
    </xf>
    <xf numFmtId="0" fontId="27" fillId="0" borderId="36" xfId="2" applyFont="1" applyBorder="1" applyAlignment="1">
      <alignment horizontal="center" vertical="center"/>
    </xf>
    <xf numFmtId="0" fontId="27" fillId="0" borderId="35" xfId="2" applyFont="1" applyBorder="1"/>
    <xf numFmtId="0" fontId="28" fillId="9" borderId="37" xfId="2" applyFont="1" applyFill="1" applyBorder="1"/>
    <xf numFmtId="0" fontId="27" fillId="9" borderId="36" xfId="2" applyFont="1" applyFill="1" applyBorder="1"/>
    <xf numFmtId="0" fontId="33" fillId="9" borderId="36" xfId="2" applyFont="1" applyFill="1" applyBorder="1"/>
    <xf numFmtId="0" fontId="27" fillId="15" borderId="36" xfId="2" applyFont="1" applyFill="1" applyBorder="1" applyAlignment="1">
      <alignment horizontal="center" vertical="center"/>
    </xf>
    <xf numFmtId="0" fontId="28" fillId="0" borderId="0" xfId="2" applyFont="1" applyAlignment="1">
      <alignment horizontal="right"/>
    </xf>
    <xf numFmtId="0" fontId="28" fillId="8" borderId="36" xfId="2" applyFont="1" applyFill="1" applyBorder="1"/>
    <xf numFmtId="0" fontId="28" fillId="18" borderId="36" xfId="2" applyFont="1" applyFill="1" applyBorder="1"/>
    <xf numFmtId="0" fontId="27" fillId="0" borderId="0" xfId="2" applyFont="1"/>
    <xf numFmtId="0" fontId="27" fillId="0" borderId="0" xfId="2" applyFont="1" applyAlignment="1">
      <alignment horizontal="center"/>
    </xf>
    <xf numFmtId="0" fontId="27" fillId="0" borderId="0" xfId="2" applyFont="1" applyAlignment="1">
      <alignment horizontal="center" vertical="center"/>
    </xf>
    <xf numFmtId="0" fontId="28" fillId="7" borderId="36" xfId="2" applyFont="1" applyFill="1" applyBorder="1"/>
    <xf numFmtId="0" fontId="28" fillId="0" borderId="0" xfId="2" applyFont="1" applyAlignment="1">
      <alignment horizontal="center"/>
    </xf>
    <xf numFmtId="0" fontId="28" fillId="14" borderId="36" xfId="2" applyFont="1" applyFill="1" applyBorder="1"/>
    <xf numFmtId="0" fontId="27" fillId="0" borderId="0" xfId="2" applyFont="1" applyAlignment="1">
      <alignment vertical="center"/>
    </xf>
    <xf numFmtId="0" fontId="28" fillId="22" borderId="36" xfId="2" applyFont="1" applyFill="1" applyBorder="1"/>
    <xf numFmtId="20" fontId="27" fillId="17" borderId="36" xfId="2" applyNumberFormat="1" applyFont="1" applyFill="1" applyBorder="1" applyAlignment="1">
      <alignment horizontal="left"/>
    </xf>
    <xf numFmtId="0" fontId="28" fillId="17" borderId="36" xfId="2" applyFont="1" applyFill="1" applyBorder="1"/>
    <xf numFmtId="20" fontId="27" fillId="0" borderId="35" xfId="2" applyNumberFormat="1" applyFont="1" applyBorder="1" applyAlignment="1">
      <alignment horizontal="center"/>
    </xf>
    <xf numFmtId="20" fontId="28" fillId="0" borderId="36" xfId="2" applyNumberFormat="1" applyFont="1" applyBorder="1"/>
    <xf numFmtId="20" fontId="27" fillId="0" borderId="42" xfId="2" applyNumberFormat="1" applyFont="1" applyBorder="1"/>
    <xf numFmtId="0" fontId="27" fillId="0" borderId="35" xfId="2" applyFont="1" applyBorder="1" applyAlignment="1">
      <alignment horizontal="center"/>
    </xf>
    <xf numFmtId="0" fontId="29" fillId="0" borderId="35" xfId="2" applyFont="1" applyBorder="1" applyAlignment="1">
      <alignment horizontal="center"/>
    </xf>
    <xf numFmtId="0" fontId="28" fillId="13" borderId="57" xfId="2" applyFont="1" applyFill="1" applyBorder="1"/>
    <xf numFmtId="0" fontId="28" fillId="0" borderId="58" xfId="2" applyFont="1" applyBorder="1"/>
    <xf numFmtId="0" fontId="27" fillId="0" borderId="45" xfId="2" applyFont="1" applyBorder="1"/>
    <xf numFmtId="164" fontId="27" fillId="15" borderId="36" xfId="2" applyNumberFormat="1" applyFont="1" applyFill="1" applyBorder="1"/>
    <xf numFmtId="0" fontId="28" fillId="13" borderId="36" xfId="2" applyFont="1" applyFill="1" applyBorder="1"/>
    <xf numFmtId="164" fontId="27" fillId="0" borderId="36" xfId="2" applyNumberFormat="1" applyFont="1" applyBorder="1"/>
    <xf numFmtId="164" fontId="27" fillId="9" borderId="36" xfId="2" applyNumberFormat="1" applyFont="1" applyFill="1" applyBorder="1"/>
    <xf numFmtId="164" fontId="27" fillId="15" borderId="32" xfId="2" applyNumberFormat="1" applyFont="1" applyFill="1" applyBorder="1"/>
    <xf numFmtId="0" fontId="27" fillId="15" borderId="32" xfId="2" applyFont="1" applyFill="1" applyBorder="1" applyAlignment="1">
      <alignment vertical="center"/>
    </xf>
    <xf numFmtId="0" fontId="27" fillId="15" borderId="34" xfId="2" applyFont="1" applyFill="1" applyBorder="1"/>
    <xf numFmtId="0" fontId="27" fillId="15" borderId="43" xfId="2" applyFont="1" applyFill="1" applyBorder="1"/>
    <xf numFmtId="0" fontId="28" fillId="9" borderId="36" xfId="2" applyFont="1" applyFill="1" applyBorder="1"/>
    <xf numFmtId="0" fontId="27" fillId="9" borderId="36" xfId="2" applyFont="1" applyFill="1" applyBorder="1" applyAlignment="1">
      <alignment horizontal="center" vertical="center"/>
    </xf>
    <xf numFmtId="0" fontId="28" fillId="15" borderId="36" xfId="2" applyFont="1" applyFill="1" applyBorder="1"/>
    <xf numFmtId="0" fontId="27" fillId="0" borderId="56" xfId="2" applyFont="1" applyBorder="1"/>
    <xf numFmtId="0" fontId="33" fillId="9" borderId="37" xfId="2" applyFont="1" applyFill="1" applyBorder="1"/>
    <xf numFmtId="0" fontId="27" fillId="15" borderId="38" xfId="2" applyFont="1" applyFill="1" applyBorder="1"/>
    <xf numFmtId="0" fontId="27" fillId="8" borderId="46" xfId="2" applyFont="1" applyFill="1" applyBorder="1"/>
    <xf numFmtId="0" fontId="27" fillId="8" borderId="47" xfId="2" applyFont="1" applyFill="1" applyBorder="1"/>
    <xf numFmtId="0" fontId="28" fillId="0" borderId="36" xfId="2" applyFont="1" applyBorder="1" applyAlignment="1">
      <alignment horizontal="center" vertical="center"/>
    </xf>
    <xf numFmtId="0" fontId="27" fillId="15" borderId="42" xfId="2" applyFont="1" applyFill="1" applyBorder="1"/>
    <xf numFmtId="0" fontId="27" fillId="15" borderId="39" xfId="2" applyFont="1" applyFill="1" applyBorder="1" applyAlignment="1">
      <alignment horizontal="center"/>
    </xf>
    <xf numFmtId="0" fontId="27" fillId="15" borderId="35" xfId="2" applyFont="1" applyFill="1" applyBorder="1" applyAlignment="1">
      <alignment horizontal="center" vertical="center"/>
    </xf>
    <xf numFmtId="0" fontId="27" fillId="15" borderId="35" xfId="2" applyFont="1" applyFill="1" applyBorder="1"/>
    <xf numFmtId="0" fontId="27" fillId="9" borderId="36" xfId="2" applyFont="1" applyFill="1" applyBorder="1" applyAlignment="1">
      <alignment vertical="center"/>
    </xf>
    <xf numFmtId="0" fontId="27" fillId="9" borderId="32" xfId="2" applyFont="1" applyFill="1" applyBorder="1"/>
    <xf numFmtId="0" fontId="27" fillId="15" borderId="36" xfId="2" applyFont="1" applyFill="1" applyBorder="1" applyAlignment="1">
      <alignment vertical="center"/>
    </xf>
    <xf numFmtId="0" fontId="28" fillId="15" borderId="35" xfId="2" applyFont="1" applyFill="1" applyBorder="1"/>
    <xf numFmtId="0" fontId="28" fillId="15" borderId="39" xfId="2" applyFont="1" applyFill="1" applyBorder="1"/>
    <xf numFmtId="0" fontId="27" fillId="16" borderId="36" xfId="2" applyFont="1" applyFill="1" applyBorder="1" applyAlignment="1">
      <alignment horizontal="center"/>
    </xf>
    <xf numFmtId="20" fontId="27" fillId="16" borderId="39" xfId="2" applyNumberFormat="1" applyFont="1" applyFill="1" applyBorder="1" applyAlignment="1">
      <alignment horizontal="center"/>
    </xf>
    <xf numFmtId="0" fontId="27" fillId="0" borderId="40" xfId="2" applyFont="1" applyBorder="1" applyAlignment="1">
      <alignment vertical="center"/>
    </xf>
    <xf numFmtId="0" fontId="36" fillId="9" borderId="36" xfId="2" applyFont="1" applyFill="1" applyBorder="1"/>
    <xf numFmtId="0" fontId="28" fillId="9" borderId="36" xfId="2" applyFont="1" applyFill="1" applyBorder="1" applyAlignment="1">
      <alignment horizontal="center"/>
    </xf>
    <xf numFmtId="0" fontId="37" fillId="0" borderId="0" xfId="2" applyFont="1"/>
    <xf numFmtId="0" fontId="28" fillId="9" borderId="36" xfId="2" applyFont="1" applyFill="1" applyBorder="1" applyAlignment="1">
      <alignment vertical="center"/>
    </xf>
    <xf numFmtId="20" fontId="27" fillId="15" borderId="36" xfId="2" applyNumberFormat="1" applyFont="1" applyFill="1" applyBorder="1" applyAlignment="1">
      <alignment horizontal="center" vertical="center"/>
    </xf>
    <xf numFmtId="0" fontId="0" fillId="11" borderId="19" xfId="0" applyFill="1" applyBorder="1"/>
    <xf numFmtId="0" fontId="27" fillId="0" borderId="58" xfId="2" applyFont="1" applyBorder="1"/>
    <xf numFmtId="0" fontId="11" fillId="23" borderId="60" xfId="0" applyFont="1" applyFill="1" applyBorder="1" applyAlignment="1">
      <alignment horizontal="left"/>
    </xf>
    <xf numFmtId="0" fontId="12" fillId="23" borderId="60" xfId="0" applyFont="1" applyFill="1" applyBorder="1" applyAlignment="1">
      <alignment horizontal="center"/>
    </xf>
    <xf numFmtId="0" fontId="4" fillId="23" borderId="60" xfId="0" applyFont="1" applyFill="1" applyBorder="1" applyAlignment="1">
      <alignment horizontal="center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8" fillId="24" borderId="60" xfId="0" applyFont="1" applyFill="1" applyBorder="1" applyAlignment="1">
      <alignment horizontal="left"/>
    </xf>
    <xf numFmtId="0" fontId="16" fillId="25" borderId="60" xfId="0" applyFont="1" applyFill="1" applyBorder="1" applyAlignment="1">
      <alignment horizontal="center"/>
    </xf>
    <xf numFmtId="0" fontId="13" fillId="25" borderId="60" xfId="0" applyFont="1" applyFill="1" applyBorder="1" applyAlignment="1">
      <alignment horizontal="center"/>
    </xf>
    <xf numFmtId="20" fontId="0" fillId="4" borderId="19" xfId="0" applyNumberFormat="1" applyFill="1" applyBorder="1" applyAlignment="1">
      <alignment horizontal="center"/>
    </xf>
    <xf numFmtId="0" fontId="14" fillId="4" borderId="19" xfId="0" applyFont="1" applyFill="1" applyBorder="1" applyAlignment="1">
      <alignment horizontal="center"/>
    </xf>
    <xf numFmtId="0" fontId="27" fillId="8" borderId="44" xfId="2" applyFont="1" applyFill="1" applyBorder="1"/>
    <xf numFmtId="20" fontId="27" fillId="13" borderId="40" xfId="0" applyNumberFormat="1" applyFont="1" applyFill="1" applyBorder="1" applyAlignment="1">
      <alignment horizontal="center"/>
    </xf>
    <xf numFmtId="20" fontId="27" fillId="13" borderId="37" xfId="0" applyNumberFormat="1" applyFont="1" applyFill="1" applyBorder="1" applyAlignment="1">
      <alignment horizontal="center"/>
    </xf>
    <xf numFmtId="20" fontId="27" fillId="13" borderId="35" xfId="0" applyNumberFormat="1" applyFont="1" applyFill="1" applyBorder="1" applyAlignment="1">
      <alignment horizontal="center"/>
    </xf>
    <xf numFmtId="0" fontId="27" fillId="13" borderId="35" xfId="0" applyFont="1" applyFill="1" applyBorder="1" applyAlignment="1">
      <alignment horizontal="center"/>
    </xf>
    <xf numFmtId="0" fontId="27" fillId="13" borderId="38" xfId="0" applyFont="1" applyFill="1" applyBorder="1" applyAlignment="1">
      <alignment horizontal="left"/>
    </xf>
    <xf numFmtId="0" fontId="27" fillId="13" borderId="36" xfId="0" applyFont="1" applyFill="1" applyBorder="1" applyAlignment="1">
      <alignment horizontal="center"/>
    </xf>
    <xf numFmtId="20" fontId="27" fillId="13" borderId="36" xfId="0" applyNumberFormat="1" applyFont="1" applyFill="1" applyBorder="1" applyAlignment="1">
      <alignment horizontal="center"/>
    </xf>
    <xf numFmtId="0" fontId="28" fillId="0" borderId="35" xfId="2" applyFont="1" applyBorder="1" applyAlignment="1">
      <alignment horizontal="center"/>
    </xf>
    <xf numFmtId="0" fontId="27" fillId="17" borderId="35" xfId="2" applyFont="1" applyFill="1" applyBorder="1" applyAlignment="1">
      <alignment vertical="center"/>
    </xf>
    <xf numFmtId="0" fontId="27" fillId="14" borderId="47" xfId="2" applyFont="1" applyFill="1" applyBorder="1"/>
    <xf numFmtId="0" fontId="28" fillId="26" borderId="36" xfId="0" applyFont="1" applyFill="1" applyBorder="1"/>
    <xf numFmtId="20" fontId="27" fillId="26" borderId="36" xfId="0" applyNumberFormat="1" applyFont="1" applyFill="1" applyBorder="1"/>
    <xf numFmtId="0" fontId="3" fillId="4" borderId="19" xfId="0" applyFont="1" applyFill="1" applyBorder="1" applyAlignment="1">
      <alignment horizontal="left"/>
    </xf>
    <xf numFmtId="20" fontId="27" fillId="26" borderId="36" xfId="2" applyNumberFormat="1" applyFont="1" applyFill="1" applyBorder="1" applyAlignment="1">
      <alignment horizontal="center"/>
    </xf>
    <xf numFmtId="0" fontId="27" fillId="26" borderId="36" xfId="2" applyFont="1" applyFill="1" applyBorder="1"/>
    <xf numFmtId="0" fontId="0" fillId="26" borderId="36" xfId="0" applyFill="1" applyBorder="1"/>
    <xf numFmtId="0" fontId="28" fillId="26" borderId="36" xfId="2" applyFont="1" applyFill="1" applyBorder="1"/>
    <xf numFmtId="0" fontId="17" fillId="10" borderId="19" xfId="0" applyFont="1" applyFill="1" applyBorder="1" applyAlignment="1">
      <alignment horizontal="left"/>
    </xf>
    <xf numFmtId="0" fontId="13" fillId="10" borderId="19" xfId="0" applyFont="1" applyFill="1" applyBorder="1" applyAlignment="1">
      <alignment horizontal="center"/>
    </xf>
    <xf numFmtId="20" fontId="27" fillId="9" borderId="36" xfId="2" applyNumberFormat="1" applyFont="1" applyFill="1" applyBorder="1"/>
    <xf numFmtId="20" fontId="27" fillId="13" borderId="34" xfId="0" applyNumberFormat="1" applyFont="1" applyFill="1" applyBorder="1" applyAlignment="1">
      <alignment horizontal="center"/>
    </xf>
    <xf numFmtId="0" fontId="27" fillId="13" borderId="32" xfId="0" applyFont="1" applyFill="1" applyBorder="1" applyAlignment="1">
      <alignment horizontal="center"/>
    </xf>
    <xf numFmtId="20" fontId="27" fillId="13" borderId="32" xfId="0" applyNumberFormat="1" applyFont="1" applyFill="1" applyBorder="1" applyAlignment="1">
      <alignment horizontal="center"/>
    </xf>
    <xf numFmtId="0" fontId="27" fillId="7" borderId="39" xfId="0" applyFont="1" applyFill="1" applyBorder="1" applyAlignment="1">
      <alignment horizontal="center"/>
    </xf>
    <xf numFmtId="0" fontId="3" fillId="7" borderId="0" xfId="0" applyFont="1" applyFill="1" applyAlignment="1">
      <alignment horizontal="center"/>
    </xf>
    <xf numFmtId="0" fontId="28" fillId="9" borderId="36" xfId="0" applyFont="1" applyFill="1" applyBorder="1"/>
    <xf numFmtId="0" fontId="0" fillId="9" borderId="36" xfId="0" applyFill="1" applyBorder="1"/>
    <xf numFmtId="0" fontId="27" fillId="9" borderId="36" xfId="0" applyFont="1" applyFill="1" applyBorder="1"/>
    <xf numFmtId="20" fontId="27" fillId="9" borderId="36" xfId="0" applyNumberFormat="1" applyFont="1" applyFill="1" applyBorder="1"/>
    <xf numFmtId="0" fontId="28" fillId="9" borderId="36" xfId="0" applyFont="1" applyFill="1" applyBorder="1" applyAlignment="1">
      <alignment horizontal="center"/>
    </xf>
    <xf numFmtId="0" fontId="27" fillId="0" borderId="38" xfId="0" applyFont="1" applyBorder="1"/>
    <xf numFmtId="0" fontId="27" fillId="0" borderId="40" xfId="0" applyFont="1" applyBorder="1"/>
    <xf numFmtId="0" fontId="0" fillId="4" borderId="0" xfId="0" applyFill="1"/>
    <xf numFmtId="0" fontId="0" fillId="11" borderId="0" xfId="0" applyFill="1"/>
    <xf numFmtId="0" fontId="27" fillId="8" borderId="38" xfId="2" applyFont="1" applyFill="1" applyBorder="1" applyAlignment="1">
      <alignment vertical="center"/>
    </xf>
    <xf numFmtId="0" fontId="27" fillId="8" borderId="40" xfId="2" applyFont="1" applyFill="1" applyBorder="1" applyAlignment="1">
      <alignment vertical="center"/>
    </xf>
    <xf numFmtId="0" fontId="27" fillId="8" borderId="37" xfId="2" applyFont="1" applyFill="1" applyBorder="1" applyAlignment="1">
      <alignment vertical="center"/>
    </xf>
    <xf numFmtId="0" fontId="27" fillId="17" borderId="32" xfId="2" applyFont="1" applyFill="1" applyBorder="1" applyAlignment="1">
      <alignment vertical="center"/>
    </xf>
    <xf numFmtId="0" fontId="27" fillId="0" borderId="32" xfId="2" applyFont="1" applyBorder="1" applyAlignment="1">
      <alignment vertical="center"/>
    </xf>
    <xf numFmtId="0" fontId="31" fillId="0" borderId="32" xfId="2" applyBorder="1"/>
    <xf numFmtId="0" fontId="28" fillId="17" borderId="45" xfId="2" applyFont="1" applyFill="1" applyBorder="1"/>
    <xf numFmtId="0" fontId="27" fillId="18" borderId="34" xfId="2" applyFont="1" applyFill="1" applyBorder="1" applyAlignment="1">
      <alignment vertical="center"/>
    </xf>
    <xf numFmtId="0" fontId="27" fillId="18" borderId="58" xfId="2" applyFont="1" applyFill="1" applyBorder="1" applyAlignment="1">
      <alignment vertical="center"/>
    </xf>
    <xf numFmtId="0" fontId="27" fillId="18" borderId="45" xfId="2" applyFont="1" applyFill="1" applyBorder="1" applyAlignment="1">
      <alignment vertical="center"/>
    </xf>
    <xf numFmtId="0" fontId="14" fillId="11" borderId="19" xfId="0" applyFont="1" applyFill="1" applyBorder="1" applyAlignment="1">
      <alignment horizontal="center"/>
    </xf>
    <xf numFmtId="0" fontId="10" fillId="6" borderId="0" xfId="0" applyFont="1" applyFill="1"/>
    <xf numFmtId="0" fontId="10" fillId="6" borderId="18" xfId="0" applyFont="1" applyFill="1" applyBorder="1"/>
    <xf numFmtId="0" fontId="15" fillId="6" borderId="2" xfId="0" applyFont="1" applyFill="1" applyBorder="1" applyAlignment="1">
      <alignment horizontal="center" vertical="center"/>
    </xf>
    <xf numFmtId="20" fontId="13" fillId="12" borderId="2" xfId="0" applyNumberFormat="1" applyFont="1" applyFill="1" applyBorder="1" applyAlignment="1">
      <alignment horizontal="center"/>
    </xf>
    <xf numFmtId="20" fontId="0" fillId="12" borderId="2" xfId="0" applyNumberFormat="1" applyFill="1" applyBorder="1" applyAlignment="1">
      <alignment horizontal="center"/>
    </xf>
    <xf numFmtId="0" fontId="17" fillId="4" borderId="64" xfId="0" applyFont="1" applyFill="1" applyBorder="1" applyAlignment="1">
      <alignment horizontal="left"/>
    </xf>
    <xf numFmtId="0" fontId="41" fillId="4" borderId="65" xfId="0" applyFont="1" applyFill="1" applyBorder="1" applyAlignment="1">
      <alignment horizontal="left"/>
    </xf>
    <xf numFmtId="0" fontId="13" fillId="4" borderId="64" xfId="0" applyFont="1" applyFill="1" applyBorder="1" applyAlignment="1">
      <alignment horizontal="center"/>
    </xf>
    <xf numFmtId="0" fontId="13" fillId="4" borderId="65" xfId="0" applyFont="1" applyFill="1" applyBorder="1" applyAlignment="1">
      <alignment horizontal="center"/>
    </xf>
    <xf numFmtId="0" fontId="0" fillId="4" borderId="64" xfId="0" applyFill="1" applyBorder="1" applyAlignment="1">
      <alignment horizontal="center"/>
    </xf>
    <xf numFmtId="0" fontId="0" fillId="4" borderId="65" xfId="0" applyFill="1" applyBorder="1" applyAlignment="1">
      <alignment horizontal="center"/>
    </xf>
    <xf numFmtId="0" fontId="10" fillId="4" borderId="65" xfId="0" applyFont="1" applyFill="1" applyBorder="1" applyAlignment="1">
      <alignment horizontal="left"/>
    </xf>
    <xf numFmtId="0" fontId="0" fillId="11" borderId="64" xfId="0" applyFill="1" applyBorder="1" applyAlignment="1">
      <alignment horizontal="center"/>
    </xf>
    <xf numFmtId="0" fontId="0" fillId="11" borderId="65" xfId="0" applyFill="1" applyBorder="1" applyAlignment="1">
      <alignment horizontal="center"/>
    </xf>
    <xf numFmtId="0" fontId="11" fillId="5" borderId="60" xfId="0" applyFont="1" applyFill="1" applyBorder="1" applyAlignment="1">
      <alignment horizontal="left"/>
    </xf>
    <xf numFmtId="0" fontId="12" fillId="5" borderId="60" xfId="0" applyFont="1" applyFill="1" applyBorder="1" applyAlignment="1">
      <alignment horizontal="center"/>
    </xf>
    <xf numFmtId="0" fontId="4" fillId="5" borderId="60" xfId="0" applyFont="1" applyFill="1" applyBorder="1" applyAlignment="1">
      <alignment horizontal="center"/>
    </xf>
    <xf numFmtId="0" fontId="38" fillId="6" borderId="60" xfId="0" applyFont="1" applyFill="1" applyBorder="1" applyAlignment="1">
      <alignment horizontal="left"/>
    </xf>
    <xf numFmtId="0" fontId="16" fillId="6" borderId="60" xfId="0" applyFont="1" applyFill="1" applyBorder="1" applyAlignment="1">
      <alignment horizontal="center"/>
    </xf>
    <xf numFmtId="0" fontId="13" fillId="6" borderId="60" xfId="0" applyFont="1" applyFill="1" applyBorder="1" applyAlignment="1">
      <alignment horizontal="center"/>
    </xf>
    <xf numFmtId="0" fontId="11" fillId="23" borderId="0" xfId="0" applyFont="1" applyFill="1" applyAlignment="1">
      <alignment horizontal="left"/>
    </xf>
    <xf numFmtId="0" fontId="12" fillId="23" borderId="0" xfId="0" applyFont="1" applyFill="1" applyAlignment="1">
      <alignment horizontal="center"/>
    </xf>
    <xf numFmtId="0" fontId="4" fillId="23" borderId="0" xfId="0" applyFont="1" applyFill="1" applyAlignment="1">
      <alignment horizontal="center"/>
    </xf>
    <xf numFmtId="0" fontId="38" fillId="27" borderId="66" xfId="0" applyFont="1" applyFill="1" applyBorder="1" applyAlignment="1">
      <alignment horizontal="left"/>
    </xf>
    <xf numFmtId="0" fontId="38" fillId="27" borderId="66" xfId="0" applyFont="1" applyFill="1" applyBorder="1" applyAlignment="1">
      <alignment horizontal="center"/>
    </xf>
    <xf numFmtId="0" fontId="38" fillId="26" borderId="66" xfId="0" applyFont="1" applyFill="1" applyBorder="1" applyAlignment="1">
      <alignment horizontal="left"/>
    </xf>
    <xf numFmtId="0" fontId="38" fillId="26" borderId="66" xfId="0" applyFont="1" applyFill="1" applyBorder="1" applyAlignment="1">
      <alignment horizontal="center"/>
    </xf>
    <xf numFmtId="0" fontId="38" fillId="0" borderId="66" xfId="0" applyFont="1" applyBorder="1" applyAlignment="1">
      <alignment horizontal="left"/>
    </xf>
    <xf numFmtId="0" fontId="38" fillId="0" borderId="66" xfId="0" applyFont="1" applyBorder="1" applyAlignment="1">
      <alignment horizontal="center"/>
    </xf>
    <xf numFmtId="0" fontId="13" fillId="11" borderId="64" xfId="0" applyFont="1" applyFill="1" applyBorder="1" applyAlignment="1">
      <alignment horizontal="center"/>
    </xf>
    <xf numFmtId="0" fontId="13" fillId="11" borderId="65" xfId="0" applyFont="1" applyFill="1" applyBorder="1" applyAlignment="1">
      <alignment horizontal="center"/>
    </xf>
    <xf numFmtId="0" fontId="38" fillId="28" borderId="66" xfId="0" applyFont="1" applyFill="1" applyBorder="1" applyAlignment="1">
      <alignment horizontal="center"/>
    </xf>
    <xf numFmtId="0" fontId="3" fillId="4" borderId="64" xfId="0" applyFont="1" applyFill="1" applyBorder="1" applyAlignment="1">
      <alignment horizontal="left"/>
    </xf>
    <xf numFmtId="0" fontId="27" fillId="21" borderId="38" xfId="2" applyFont="1" applyFill="1" applyBorder="1" applyAlignment="1">
      <alignment horizontal="center" vertical="center"/>
    </xf>
    <xf numFmtId="0" fontId="27" fillId="21" borderId="37" xfId="2" applyFont="1" applyFill="1" applyBorder="1" applyAlignment="1">
      <alignment horizontal="center" vertical="center"/>
    </xf>
    <xf numFmtId="0" fontId="27" fillId="21" borderId="37" xfId="2" applyFont="1" applyFill="1" applyBorder="1" applyAlignment="1">
      <alignment horizontal="left" vertical="center"/>
    </xf>
    <xf numFmtId="0" fontId="27" fillId="12" borderId="36" xfId="2" applyFont="1" applyFill="1" applyBorder="1" applyAlignment="1">
      <alignment vertical="center"/>
    </xf>
    <xf numFmtId="0" fontId="33" fillId="14" borderId="36" xfId="0" applyFont="1" applyFill="1" applyBorder="1" applyAlignment="1">
      <alignment horizontal="center" vertical="center"/>
    </xf>
    <xf numFmtId="0" fontId="33" fillId="14" borderId="37" xfId="0" applyFont="1" applyFill="1" applyBorder="1" applyAlignment="1">
      <alignment horizontal="center" vertical="center"/>
    </xf>
    <xf numFmtId="0" fontId="27" fillId="8" borderId="38" xfId="0" applyFont="1" applyFill="1" applyBorder="1"/>
    <xf numFmtId="0" fontId="27" fillId="8" borderId="40" xfId="0" applyFont="1" applyFill="1" applyBorder="1"/>
    <xf numFmtId="0" fontId="27" fillId="8" borderId="37" xfId="0" applyFont="1" applyFill="1" applyBorder="1"/>
    <xf numFmtId="0" fontId="28" fillId="17" borderId="36" xfId="0" applyFont="1" applyFill="1" applyBorder="1"/>
    <xf numFmtId="20" fontId="27" fillId="17" borderId="36" xfId="0" applyNumberFormat="1" applyFont="1" applyFill="1" applyBorder="1" applyAlignment="1">
      <alignment horizontal="center"/>
    </xf>
    <xf numFmtId="0" fontId="27" fillId="15" borderId="36" xfId="0" applyFont="1" applyFill="1" applyBorder="1" applyAlignment="1">
      <alignment horizontal="center"/>
    </xf>
    <xf numFmtId="0" fontId="34" fillId="0" borderId="67" xfId="0" applyFont="1" applyBorder="1"/>
    <xf numFmtId="0" fontId="0" fillId="0" borderId="67" xfId="0" applyBorder="1"/>
    <xf numFmtId="20" fontId="28" fillId="0" borderId="36" xfId="0" applyNumberFormat="1" applyFont="1" applyBorder="1"/>
    <xf numFmtId="0" fontId="29" fillId="0" borderId="36" xfId="0" applyFont="1" applyBorder="1" applyAlignment="1">
      <alignment horizontal="center"/>
    </xf>
    <xf numFmtId="0" fontId="34" fillId="0" borderId="0" xfId="0" applyFont="1"/>
    <xf numFmtId="0" fontId="27" fillId="20" borderId="38" xfId="0" applyFont="1" applyFill="1" applyBorder="1"/>
    <xf numFmtId="0" fontId="27" fillId="20" borderId="40" xfId="0" applyFont="1" applyFill="1" applyBorder="1"/>
    <xf numFmtId="0" fontId="27" fillId="17" borderId="36" xfId="0" applyFont="1" applyFill="1" applyBorder="1" applyAlignment="1">
      <alignment horizontal="center"/>
    </xf>
    <xf numFmtId="0" fontId="28" fillId="0" borderId="36" xfId="0" applyFont="1" applyBorder="1" applyAlignment="1">
      <alignment horizontal="center" vertical="center"/>
    </xf>
    <xf numFmtId="0" fontId="27" fillId="0" borderId="38" xfId="0" applyFont="1" applyBorder="1" applyAlignment="1">
      <alignment vertical="center"/>
    </xf>
    <xf numFmtId="0" fontId="33" fillId="14" borderId="38" xfId="0" applyFont="1" applyFill="1" applyBorder="1" applyAlignment="1">
      <alignment horizontal="left" vertical="center"/>
    </xf>
    <xf numFmtId="0" fontId="33" fillId="14" borderId="40" xfId="0" applyFont="1" applyFill="1" applyBorder="1" applyAlignment="1">
      <alignment horizontal="center" vertical="center"/>
    </xf>
    <xf numFmtId="20" fontId="33" fillId="9" borderId="36" xfId="0" applyNumberFormat="1" applyFont="1" applyFill="1" applyBorder="1"/>
    <xf numFmtId="0" fontId="27" fillId="16" borderId="36" xfId="0" applyFont="1" applyFill="1" applyBorder="1" applyAlignment="1">
      <alignment horizontal="center"/>
    </xf>
    <xf numFmtId="20" fontId="27" fillId="15" borderId="36" xfId="0" applyNumberFormat="1" applyFont="1" applyFill="1" applyBorder="1"/>
    <xf numFmtId="20" fontId="27" fillId="29" borderId="36" xfId="0" applyNumberFormat="1" applyFont="1" applyFill="1" applyBorder="1"/>
    <xf numFmtId="20" fontId="27" fillId="22" borderId="36" xfId="0" applyNumberFormat="1" applyFont="1" applyFill="1" applyBorder="1"/>
    <xf numFmtId="20" fontId="27" fillId="30" borderId="36" xfId="0" applyNumberFormat="1" applyFont="1" applyFill="1" applyBorder="1" applyAlignment="1">
      <alignment horizontal="center"/>
    </xf>
    <xf numFmtId="0" fontId="27" fillId="30" borderId="36" xfId="0" applyFont="1" applyFill="1" applyBorder="1"/>
    <xf numFmtId="20" fontId="36" fillId="0" borderId="36" xfId="0" applyNumberFormat="1" applyFont="1" applyBorder="1"/>
    <xf numFmtId="20" fontId="36" fillId="16" borderId="36" xfId="0" applyNumberFormat="1" applyFont="1" applyFill="1" applyBorder="1" applyAlignment="1">
      <alignment horizontal="center"/>
    </xf>
    <xf numFmtId="20" fontId="27" fillId="7" borderId="36" xfId="0" applyNumberFormat="1" applyFont="1" applyFill="1" applyBorder="1" applyAlignment="1">
      <alignment horizontal="center"/>
    </xf>
    <xf numFmtId="20" fontId="27" fillId="7" borderId="36" xfId="0" applyNumberFormat="1" applyFont="1" applyFill="1" applyBorder="1"/>
    <xf numFmtId="0" fontId="27" fillId="20" borderId="36" xfId="0" applyFont="1" applyFill="1" applyBorder="1"/>
    <xf numFmtId="0" fontId="27" fillId="26" borderId="36" xfId="0" applyFont="1" applyFill="1" applyBorder="1"/>
    <xf numFmtId="0" fontId="27" fillId="26" borderId="40" xfId="0" applyFont="1" applyFill="1" applyBorder="1"/>
    <xf numFmtId="0" fontId="27" fillId="26" borderId="37" xfId="0" applyFont="1" applyFill="1" applyBorder="1"/>
    <xf numFmtId="20" fontId="27" fillId="9" borderId="36" xfId="0" applyNumberFormat="1" applyFont="1" applyFill="1" applyBorder="1" applyAlignment="1">
      <alignment horizontal="center"/>
    </xf>
    <xf numFmtId="20" fontId="27" fillId="0" borderId="0" xfId="2" applyNumberFormat="1" applyFont="1"/>
    <xf numFmtId="0" fontId="27" fillId="8" borderId="38" xfId="0" applyFont="1" applyFill="1" applyBorder="1" applyAlignment="1">
      <alignment vertical="center"/>
    </xf>
    <xf numFmtId="0" fontId="27" fillId="8" borderId="40" xfId="0" applyFont="1" applyFill="1" applyBorder="1" applyAlignment="1">
      <alignment vertical="center"/>
    </xf>
    <xf numFmtId="0" fontId="27" fillId="8" borderId="37" xfId="0" applyFont="1" applyFill="1" applyBorder="1" applyAlignment="1">
      <alignment vertical="center"/>
    </xf>
    <xf numFmtId="20" fontId="27" fillId="31" borderId="36" xfId="0" applyNumberFormat="1" applyFont="1" applyFill="1" applyBorder="1" applyAlignment="1">
      <alignment horizontal="center"/>
    </xf>
    <xf numFmtId="0" fontId="28" fillId="31" borderId="36" xfId="0" applyFont="1" applyFill="1" applyBorder="1"/>
    <xf numFmtId="0" fontId="27" fillId="26" borderId="36" xfId="0" applyFont="1" applyFill="1" applyBorder="1" applyAlignment="1">
      <alignment vertical="center"/>
    </xf>
    <xf numFmtId="0" fontId="10" fillId="0" borderId="0" xfId="0" applyFont="1"/>
    <xf numFmtId="20" fontId="0" fillId="0" borderId="0" xfId="0" applyNumberFormat="1" applyAlignment="1">
      <alignment horizontal="center"/>
    </xf>
    <xf numFmtId="0" fontId="42" fillId="0" borderId="0" xfId="0" applyFont="1"/>
    <xf numFmtId="0" fontId="27" fillId="0" borderId="0" xfId="0" applyFont="1"/>
    <xf numFmtId="0" fontId="27" fillId="13" borderId="36" xfId="0" applyFont="1" applyFill="1" applyBorder="1"/>
    <xf numFmtId="0" fontId="27" fillId="13" borderId="44" xfId="0" applyFont="1" applyFill="1" applyBorder="1"/>
    <xf numFmtId="49" fontId="27" fillId="13" borderId="44" xfId="0" applyNumberFormat="1" applyFont="1" applyFill="1" applyBorder="1"/>
    <xf numFmtId="49" fontId="27" fillId="0" borderId="0" xfId="0" applyNumberFormat="1" applyFont="1"/>
    <xf numFmtId="0" fontId="31" fillId="0" borderId="0" xfId="0" applyFont="1"/>
    <xf numFmtId="0" fontId="28" fillId="9" borderId="45" xfId="0" applyFont="1" applyFill="1" applyBorder="1"/>
    <xf numFmtId="0" fontId="31" fillId="0" borderId="0" xfId="0" applyFont="1" applyAlignment="1">
      <alignment horizontal="right"/>
    </xf>
    <xf numFmtId="0" fontId="27" fillId="13" borderId="37" xfId="0" applyFont="1" applyFill="1" applyBorder="1"/>
    <xf numFmtId="0" fontId="0" fillId="0" borderId="0" xfId="0" applyAlignment="1">
      <alignment horizontal="right"/>
    </xf>
    <xf numFmtId="0" fontId="37" fillId="0" borderId="0" xfId="0" applyFont="1"/>
    <xf numFmtId="0" fontId="34" fillId="0" borderId="0" xfId="2" applyFont="1"/>
    <xf numFmtId="0" fontId="27" fillId="32" borderId="0" xfId="0" applyFont="1" applyFill="1"/>
    <xf numFmtId="0" fontId="27" fillId="9" borderId="35" xfId="2" applyFont="1" applyFill="1" applyBorder="1" applyAlignment="1">
      <alignment horizontal="center" vertical="center"/>
    </xf>
    <xf numFmtId="0" fontId="28" fillId="7" borderId="36" xfId="0" applyFont="1" applyFill="1" applyBorder="1" applyAlignment="1">
      <alignment horizontal="center"/>
    </xf>
    <xf numFmtId="0" fontId="28" fillId="7" borderId="36" xfId="2" applyFont="1" applyFill="1" applyBorder="1" applyAlignment="1">
      <alignment horizontal="center"/>
    </xf>
    <xf numFmtId="164" fontId="27" fillId="7" borderId="36" xfId="0" applyNumberFormat="1" applyFont="1" applyFill="1" applyBorder="1" applyAlignment="1">
      <alignment vertical="center"/>
    </xf>
    <xf numFmtId="20" fontId="27" fillId="7" borderId="36" xfId="2" applyNumberFormat="1" applyFont="1" applyFill="1" applyBorder="1"/>
    <xf numFmtId="0" fontId="28" fillId="7" borderId="36" xfId="0" applyFont="1" applyFill="1" applyBorder="1"/>
    <xf numFmtId="0" fontId="27" fillId="7" borderId="36" xfId="0" applyFont="1" applyFill="1" applyBorder="1" applyAlignment="1">
      <alignment vertical="center"/>
    </xf>
    <xf numFmtId="0" fontId="43" fillId="7" borderId="36" xfId="0" applyFont="1" applyFill="1" applyBorder="1" applyAlignment="1">
      <alignment horizontal="center"/>
    </xf>
    <xf numFmtId="164" fontId="33" fillId="7" borderId="36" xfId="0" applyNumberFormat="1" applyFont="1" applyFill="1" applyBorder="1" applyAlignment="1">
      <alignment vertical="center"/>
    </xf>
    <xf numFmtId="20" fontId="33" fillId="7" borderId="36" xfId="0" applyNumberFormat="1" applyFont="1" applyFill="1" applyBorder="1"/>
    <xf numFmtId="0" fontId="43" fillId="7" borderId="36" xfId="0" applyFont="1" applyFill="1" applyBorder="1"/>
    <xf numFmtId="0" fontId="33" fillId="7" borderId="36" xfId="0" applyFont="1" applyFill="1" applyBorder="1" applyAlignment="1">
      <alignment vertical="center"/>
    </xf>
    <xf numFmtId="0" fontId="35" fillId="0" borderId="0" xfId="2" applyFont="1"/>
    <xf numFmtId="0" fontId="28" fillId="0" borderId="38" xfId="2" applyFont="1" applyBorder="1"/>
    <xf numFmtId="0" fontId="28" fillId="0" borderId="40" xfId="2" applyFont="1" applyBorder="1"/>
    <xf numFmtId="0" fontId="27" fillId="9" borderId="35" xfId="2" applyFont="1" applyFill="1" applyBorder="1"/>
    <xf numFmtId="0" fontId="27" fillId="15" borderId="35" xfId="2" applyFont="1" applyFill="1" applyBorder="1" applyAlignment="1">
      <alignment vertical="center"/>
    </xf>
    <xf numFmtId="0" fontId="31" fillId="0" borderId="37" xfId="2" applyBorder="1" applyAlignment="1">
      <alignment horizontal="right"/>
    </xf>
    <xf numFmtId="0" fontId="28" fillId="0" borderId="56" xfId="0" applyFont="1" applyBorder="1" applyAlignment="1">
      <alignment horizontal="center" vertical="center"/>
    </xf>
    <xf numFmtId="0" fontId="28" fillId="0" borderId="37" xfId="0" applyFont="1" applyBorder="1" applyAlignment="1">
      <alignment horizontal="left" vertical="center"/>
    </xf>
    <xf numFmtId="0" fontId="28" fillId="33" borderId="38" xfId="0" applyFont="1" applyFill="1" applyBorder="1" applyAlignment="1">
      <alignment vertical="center"/>
    </xf>
    <xf numFmtId="0" fontId="28" fillId="33" borderId="40" xfId="0" applyFont="1" applyFill="1" applyBorder="1" applyAlignment="1">
      <alignment vertical="center"/>
    </xf>
    <xf numFmtId="164" fontId="28" fillId="34" borderId="72" xfId="2" applyNumberFormat="1" applyFont="1" applyFill="1" applyBorder="1"/>
    <xf numFmtId="164" fontId="28" fillId="34" borderId="73" xfId="2" applyNumberFormat="1" applyFont="1" applyFill="1" applyBorder="1"/>
    <xf numFmtId="20" fontId="28" fillId="34" borderId="74" xfId="2" applyNumberFormat="1" applyFont="1" applyFill="1" applyBorder="1"/>
    <xf numFmtId="0" fontId="28" fillId="0" borderId="36" xfId="0" applyFont="1" applyBorder="1" applyAlignment="1">
      <alignment vertical="center"/>
    </xf>
    <xf numFmtId="0" fontId="28" fillId="35" borderId="38" xfId="0" applyFont="1" applyFill="1" applyBorder="1" applyAlignment="1">
      <alignment vertical="center"/>
    </xf>
    <xf numFmtId="0" fontId="28" fillId="35" borderId="40" xfId="0" applyFont="1" applyFill="1" applyBorder="1" applyAlignment="1">
      <alignment vertical="center"/>
    </xf>
    <xf numFmtId="0" fontId="28" fillId="7" borderId="40" xfId="0" applyFont="1" applyFill="1" applyBorder="1" applyAlignment="1">
      <alignment vertical="center"/>
    </xf>
    <xf numFmtId="20" fontId="28" fillId="37" borderId="36" xfId="0" applyNumberFormat="1" applyFont="1" applyFill="1" applyBorder="1" applyAlignment="1">
      <alignment vertical="center"/>
    </xf>
    <xf numFmtId="0" fontId="27" fillId="0" borderId="36" xfId="0" applyFont="1" applyBorder="1" applyAlignment="1">
      <alignment horizontal="center" vertical="center"/>
    </xf>
    <xf numFmtId="0" fontId="28" fillId="24" borderId="40" xfId="0" applyFont="1" applyFill="1" applyBorder="1" applyAlignment="1">
      <alignment vertical="center"/>
    </xf>
    <xf numFmtId="0" fontId="28" fillId="24" borderId="37" xfId="0" applyFont="1" applyFill="1" applyBorder="1" applyAlignment="1">
      <alignment vertical="center"/>
    </xf>
    <xf numFmtId="0" fontId="28" fillId="35" borderId="37" xfId="0" applyFont="1" applyFill="1" applyBorder="1" applyAlignment="1">
      <alignment vertical="center"/>
    </xf>
    <xf numFmtId="0" fontId="28" fillId="4" borderId="36" xfId="0" applyFont="1" applyFill="1" applyBorder="1" applyAlignment="1">
      <alignment horizontal="center" vertical="center"/>
    </xf>
    <xf numFmtId="20" fontId="28" fillId="4" borderId="42" xfId="0" applyNumberFormat="1" applyFont="1" applyFill="1" applyBorder="1" applyAlignment="1">
      <alignment horizontal="center" vertical="center"/>
    </xf>
    <xf numFmtId="0" fontId="28" fillId="7" borderId="38" xfId="0" applyFont="1" applyFill="1" applyBorder="1" applyAlignment="1">
      <alignment horizontal="center" vertical="center"/>
    </xf>
    <xf numFmtId="0" fontId="28" fillId="7" borderId="37" xfId="0" applyFont="1" applyFill="1" applyBorder="1" applyAlignment="1">
      <alignment horizontal="center" vertical="center"/>
    </xf>
    <xf numFmtId="20" fontId="28" fillId="4" borderId="35" xfId="0" applyNumberFormat="1" applyFont="1" applyFill="1" applyBorder="1" applyAlignment="1">
      <alignment horizontal="center" vertical="center"/>
    </xf>
    <xf numFmtId="0" fontId="28" fillId="0" borderId="32" xfId="0" applyFont="1" applyBorder="1" applyAlignment="1">
      <alignment horizontal="center" vertical="center"/>
    </xf>
    <xf numFmtId="0" fontId="28" fillId="9" borderId="36" xfId="0" applyFont="1" applyFill="1" applyBorder="1" applyAlignment="1">
      <alignment horizontal="center" vertical="center"/>
    </xf>
    <xf numFmtId="20" fontId="28" fillId="29" borderId="38" xfId="0" applyNumberFormat="1" applyFont="1" applyFill="1" applyBorder="1" applyAlignment="1">
      <alignment vertical="center"/>
    </xf>
    <xf numFmtId="20" fontId="28" fillId="29" borderId="40" xfId="0" applyNumberFormat="1" applyFont="1" applyFill="1" applyBorder="1" applyAlignment="1">
      <alignment vertical="center"/>
    </xf>
    <xf numFmtId="0" fontId="28" fillId="4" borderId="35" xfId="0" applyFont="1" applyFill="1" applyBorder="1" applyAlignment="1">
      <alignment horizontal="center" vertical="center"/>
    </xf>
    <xf numFmtId="0" fontId="28" fillId="0" borderId="35" xfId="0" applyFont="1" applyBorder="1" applyAlignment="1">
      <alignment horizontal="center" vertical="center"/>
    </xf>
    <xf numFmtId="0" fontId="28" fillId="14" borderId="40" xfId="0" applyFont="1" applyFill="1" applyBorder="1" applyAlignment="1">
      <alignment horizontal="center" vertical="center"/>
    </xf>
    <xf numFmtId="0" fontId="28" fillId="7" borderId="37" xfId="0" applyFont="1" applyFill="1" applyBorder="1" applyAlignment="1">
      <alignment vertical="center"/>
    </xf>
    <xf numFmtId="20" fontId="28" fillId="4" borderId="36" xfId="0" applyNumberFormat="1" applyFont="1" applyFill="1" applyBorder="1" applyAlignment="1">
      <alignment horizontal="center" vertical="center"/>
    </xf>
    <xf numFmtId="0" fontId="28" fillId="38" borderId="40" xfId="0" applyFont="1" applyFill="1" applyBorder="1" applyAlignment="1">
      <alignment horizontal="center" vertical="center"/>
    </xf>
    <xf numFmtId="20" fontId="28" fillId="4" borderId="32" xfId="0" applyNumberFormat="1" applyFont="1" applyFill="1" applyBorder="1" applyAlignment="1">
      <alignment horizontal="center" vertical="center"/>
    </xf>
    <xf numFmtId="0" fontId="28" fillId="15" borderId="35" xfId="0" applyFont="1" applyFill="1" applyBorder="1" applyAlignment="1">
      <alignment horizontal="center" vertical="center"/>
    </xf>
    <xf numFmtId="0" fontId="28" fillId="15" borderId="42" xfId="0" applyFont="1" applyFill="1" applyBorder="1" applyAlignment="1">
      <alignment horizontal="center" vertical="center"/>
    </xf>
    <xf numFmtId="0" fontId="28" fillId="15" borderId="36" xfId="0" applyFont="1" applyFill="1" applyBorder="1" applyAlignment="1">
      <alignment horizontal="center" vertical="center"/>
    </xf>
    <xf numFmtId="0" fontId="28" fillId="15" borderId="38" xfId="0" applyFont="1" applyFill="1" applyBorder="1" applyAlignment="1">
      <alignment horizontal="center" vertical="center"/>
    </xf>
    <xf numFmtId="0" fontId="28" fillId="37" borderId="38" xfId="0" applyFont="1" applyFill="1" applyBorder="1" applyAlignment="1">
      <alignment vertical="center"/>
    </xf>
    <xf numFmtId="0" fontId="28" fillId="37" borderId="40" xfId="0" applyFont="1" applyFill="1" applyBorder="1" applyAlignment="1">
      <alignment vertical="center"/>
    </xf>
    <xf numFmtId="0" fontId="28" fillId="14" borderId="40" xfId="0" applyFont="1" applyFill="1" applyBorder="1" applyAlignment="1">
      <alignment vertical="center"/>
    </xf>
    <xf numFmtId="164" fontId="28" fillId="34" borderId="72" xfId="2" applyNumberFormat="1" applyFont="1" applyFill="1" applyBorder="1" applyAlignment="1">
      <alignment vertical="center"/>
    </xf>
    <xf numFmtId="164" fontId="28" fillId="34" borderId="73" xfId="2" applyNumberFormat="1" applyFont="1" applyFill="1" applyBorder="1" applyAlignment="1">
      <alignment vertical="center"/>
    </xf>
    <xf numFmtId="20" fontId="28" fillId="34" borderId="74" xfId="2" applyNumberFormat="1" applyFont="1" applyFill="1" applyBorder="1" applyAlignment="1">
      <alignment vertical="center"/>
    </xf>
    <xf numFmtId="0" fontId="32" fillId="35" borderId="40" xfId="0" applyFont="1" applyFill="1" applyBorder="1" applyAlignment="1">
      <alignment vertical="center"/>
    </xf>
    <xf numFmtId="20" fontId="28" fillId="14" borderId="40" xfId="0" applyNumberFormat="1" applyFont="1" applyFill="1" applyBorder="1" applyAlignment="1">
      <alignment horizontal="center" vertical="center"/>
    </xf>
    <xf numFmtId="164" fontId="28" fillId="0" borderId="36" xfId="0" applyNumberFormat="1" applyFont="1" applyBorder="1" applyAlignment="1">
      <alignment horizontal="center" vertical="center"/>
    </xf>
    <xf numFmtId="0" fontId="28" fillId="0" borderId="45" xfId="0" applyFont="1" applyBorder="1" applyAlignment="1">
      <alignment horizontal="left" vertical="center"/>
    </xf>
    <xf numFmtId="0" fontId="28" fillId="14" borderId="58" xfId="0" applyFont="1" applyFill="1" applyBorder="1" applyAlignment="1">
      <alignment horizontal="center" vertical="center"/>
    </xf>
    <xf numFmtId="0" fontId="28" fillId="4" borderId="38" xfId="0" applyFont="1" applyFill="1" applyBorder="1" applyAlignment="1">
      <alignment vertical="center"/>
    </xf>
    <xf numFmtId="0" fontId="28" fillId="4" borderId="40" xfId="0" applyFont="1" applyFill="1" applyBorder="1" applyAlignment="1">
      <alignment vertical="center"/>
    </xf>
    <xf numFmtId="0" fontId="28" fillId="4" borderId="37" xfId="0" applyFont="1" applyFill="1" applyBorder="1" applyAlignment="1">
      <alignment horizontal="center" vertical="center"/>
    </xf>
    <xf numFmtId="0" fontId="28" fillId="33" borderId="37" xfId="0" applyFont="1" applyFill="1" applyBorder="1" applyAlignment="1">
      <alignment vertical="center"/>
    </xf>
    <xf numFmtId="0" fontId="28" fillId="37" borderId="36" xfId="0" applyFont="1" applyFill="1" applyBorder="1" applyAlignment="1">
      <alignment horizontal="center" vertical="center"/>
    </xf>
    <xf numFmtId="0" fontId="32" fillId="41" borderId="58" xfId="0" applyFont="1" applyFill="1" applyBorder="1" applyAlignment="1">
      <alignment vertical="center"/>
    </xf>
    <xf numFmtId="0" fontId="32" fillId="41" borderId="45" xfId="0" applyFont="1" applyFill="1" applyBorder="1" applyAlignment="1">
      <alignment vertical="center"/>
    </xf>
    <xf numFmtId="164" fontId="28" fillId="34" borderId="72" xfId="2" applyNumberFormat="1" applyFont="1" applyFill="1" applyBorder="1" applyAlignment="1">
      <alignment horizontal="center" vertical="center"/>
    </xf>
    <xf numFmtId="164" fontId="28" fillId="34" borderId="73" xfId="2" applyNumberFormat="1" applyFont="1" applyFill="1" applyBorder="1" applyAlignment="1">
      <alignment horizontal="center" vertical="center"/>
    </xf>
    <xf numFmtId="20" fontId="28" fillId="34" borderId="74" xfId="2" applyNumberFormat="1" applyFont="1" applyFill="1" applyBorder="1" applyAlignment="1">
      <alignment horizontal="center" vertical="center"/>
    </xf>
    <xf numFmtId="20" fontId="28" fillId="9" borderId="35" xfId="0" applyNumberFormat="1" applyFont="1" applyFill="1" applyBorder="1" applyAlignment="1">
      <alignment horizontal="center" vertical="center"/>
    </xf>
    <xf numFmtId="20" fontId="28" fillId="9" borderId="36" xfId="0" applyNumberFormat="1" applyFont="1" applyFill="1" applyBorder="1" applyAlignment="1">
      <alignment horizontal="center" vertical="center"/>
    </xf>
    <xf numFmtId="164" fontId="28" fillId="9" borderId="36" xfId="0" applyNumberFormat="1" applyFont="1" applyFill="1" applyBorder="1" applyAlignment="1">
      <alignment horizontal="center" vertical="center"/>
    </xf>
    <xf numFmtId="0" fontId="28" fillId="9" borderId="35" xfId="0" applyFont="1" applyFill="1" applyBorder="1" applyAlignment="1">
      <alignment horizontal="center" vertical="center"/>
    </xf>
    <xf numFmtId="0" fontId="27" fillId="14" borderId="38" xfId="0" applyFont="1" applyFill="1" applyBorder="1" applyAlignment="1">
      <alignment vertical="center"/>
    </xf>
    <xf numFmtId="0" fontId="27" fillId="14" borderId="40" xfId="0" applyFont="1" applyFill="1" applyBorder="1" applyAlignment="1">
      <alignment vertical="center"/>
    </xf>
    <xf numFmtId="0" fontId="27" fillId="14" borderId="37" xfId="0" applyFont="1" applyFill="1" applyBorder="1" applyAlignment="1">
      <alignment vertical="center"/>
    </xf>
    <xf numFmtId="20" fontId="28" fillId="4" borderId="40" xfId="0" applyNumberFormat="1" applyFont="1" applyFill="1" applyBorder="1" applyAlignment="1">
      <alignment vertical="center"/>
    </xf>
    <xf numFmtId="20" fontId="28" fillId="4" borderId="37" xfId="0" applyNumberFormat="1" applyFont="1" applyFill="1" applyBorder="1" applyAlignment="1">
      <alignment vertical="center"/>
    </xf>
    <xf numFmtId="20" fontId="28" fillId="14" borderId="40" xfId="0" applyNumberFormat="1" applyFont="1" applyFill="1" applyBorder="1" applyAlignment="1">
      <alignment vertical="center"/>
    </xf>
    <xf numFmtId="0" fontId="28" fillId="9" borderId="36" xfId="0" applyFont="1" applyFill="1" applyBorder="1" applyAlignment="1">
      <alignment vertical="center"/>
    </xf>
    <xf numFmtId="20" fontId="28" fillId="9" borderId="32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0" fillId="15" borderId="36" xfId="0" applyFill="1" applyBorder="1"/>
    <xf numFmtId="0" fontId="28" fillId="0" borderId="45" xfId="0" applyFont="1" applyBorder="1" applyAlignment="1">
      <alignment horizontal="left"/>
    </xf>
    <xf numFmtId="0" fontId="27" fillId="15" borderId="36" xfId="0" applyFont="1" applyFill="1" applyBorder="1" applyAlignment="1">
      <alignment vertical="center"/>
    </xf>
    <xf numFmtId="0" fontId="27" fillId="4" borderId="40" xfId="0" applyFont="1" applyFill="1" applyBorder="1" applyAlignment="1">
      <alignment vertical="center"/>
    </xf>
    <xf numFmtId="0" fontId="27" fillId="42" borderId="40" xfId="0" applyFont="1" applyFill="1" applyBorder="1" applyAlignment="1">
      <alignment vertical="center"/>
    </xf>
    <xf numFmtId="0" fontId="27" fillId="42" borderId="37" xfId="0" applyFont="1" applyFill="1" applyBorder="1" applyAlignment="1">
      <alignment vertical="center"/>
    </xf>
    <xf numFmtId="0" fontId="27" fillId="15" borderId="36" xfId="0" applyFont="1" applyFill="1" applyBorder="1" applyAlignment="1">
      <alignment horizontal="center" vertical="center"/>
    </xf>
    <xf numFmtId="0" fontId="32" fillId="35" borderId="38" xfId="0" applyFont="1" applyFill="1" applyBorder="1"/>
    <xf numFmtId="0" fontId="32" fillId="35" borderId="40" xfId="0" applyFont="1" applyFill="1" applyBorder="1"/>
    <xf numFmtId="0" fontId="28" fillId="7" borderId="40" xfId="0" applyFont="1" applyFill="1" applyBorder="1"/>
    <xf numFmtId="164" fontId="27" fillId="15" borderId="36" xfId="0" applyNumberFormat="1" applyFont="1" applyFill="1" applyBorder="1"/>
    <xf numFmtId="0" fontId="36" fillId="35" borderId="40" xfId="0" applyFont="1" applyFill="1" applyBorder="1"/>
    <xf numFmtId="0" fontId="27" fillId="7" borderId="40" xfId="0" applyFont="1" applyFill="1" applyBorder="1"/>
    <xf numFmtId="0" fontId="36" fillId="35" borderId="37" xfId="0" applyFont="1" applyFill="1" applyBorder="1"/>
    <xf numFmtId="0" fontId="36" fillId="35" borderId="38" xfId="0" applyFont="1" applyFill="1" applyBorder="1"/>
    <xf numFmtId="0" fontId="28" fillId="7" borderId="38" xfId="0" applyFont="1" applyFill="1" applyBorder="1"/>
    <xf numFmtId="0" fontId="28" fillId="7" borderId="37" xfId="0" applyFont="1" applyFill="1" applyBorder="1"/>
    <xf numFmtId="0" fontId="32" fillId="0" borderId="35" xfId="0" applyFont="1" applyBorder="1"/>
    <xf numFmtId="164" fontId="27" fillId="9" borderId="36" xfId="0" applyNumberFormat="1" applyFont="1" applyFill="1" applyBorder="1"/>
    <xf numFmtId="0" fontId="27" fillId="35" borderId="40" xfId="0" applyFont="1" applyFill="1" applyBorder="1"/>
    <xf numFmtId="0" fontId="27" fillId="35" borderId="37" xfId="0" applyFont="1" applyFill="1" applyBorder="1"/>
    <xf numFmtId="0" fontId="32" fillId="9" borderId="35" xfId="0" applyFont="1" applyFill="1" applyBorder="1"/>
    <xf numFmtId="0" fontId="27" fillId="14" borderId="38" xfId="0" applyFont="1" applyFill="1" applyBorder="1"/>
    <xf numFmtId="0" fontId="27" fillId="14" borderId="40" xfId="0" applyFont="1" applyFill="1" applyBorder="1"/>
    <xf numFmtId="0" fontId="28" fillId="4" borderId="37" xfId="0" applyFont="1" applyFill="1" applyBorder="1"/>
    <xf numFmtId="0" fontId="27" fillId="4" borderId="38" xfId="0" applyFont="1" applyFill="1" applyBorder="1" applyAlignment="1">
      <alignment vertical="center"/>
    </xf>
    <xf numFmtId="0" fontId="28" fillId="39" borderId="38" xfId="0" applyFont="1" applyFill="1" applyBorder="1" applyAlignment="1">
      <alignment vertical="center"/>
    </xf>
    <xf numFmtId="0" fontId="28" fillId="39" borderId="40" xfId="0" applyFont="1" applyFill="1" applyBorder="1" applyAlignment="1">
      <alignment vertical="center"/>
    </xf>
    <xf numFmtId="2" fontId="28" fillId="0" borderId="0" xfId="0" applyNumberFormat="1" applyFont="1"/>
    <xf numFmtId="0" fontId="32" fillId="0" borderId="36" xfId="0" applyFont="1" applyBorder="1"/>
    <xf numFmtId="0" fontId="27" fillId="21" borderId="36" xfId="0" applyFont="1" applyFill="1" applyBorder="1"/>
    <xf numFmtId="0" fontId="27" fillId="29" borderId="40" xfId="0" applyFont="1" applyFill="1" applyBorder="1"/>
    <xf numFmtId="0" fontId="27" fillId="29" borderId="37" xfId="0" applyFont="1" applyFill="1" applyBorder="1"/>
    <xf numFmtId="0" fontId="28" fillId="9" borderId="35" xfId="0" applyFont="1" applyFill="1" applyBorder="1"/>
    <xf numFmtId="0" fontId="27" fillId="33" borderId="40" xfId="0" applyFont="1" applyFill="1" applyBorder="1"/>
    <xf numFmtId="0" fontId="27" fillId="33" borderId="37" xfId="0" applyFont="1" applyFill="1" applyBorder="1"/>
    <xf numFmtId="0" fontId="27" fillId="33" borderId="38" xfId="0" applyFont="1" applyFill="1" applyBorder="1"/>
    <xf numFmtId="0" fontId="28" fillId="38" borderId="40" xfId="0" applyFont="1" applyFill="1" applyBorder="1"/>
    <xf numFmtId="0" fontId="32" fillId="38" borderId="40" xfId="0" applyFont="1" applyFill="1" applyBorder="1"/>
    <xf numFmtId="0" fontId="32" fillId="7" borderId="40" xfId="0" applyFont="1" applyFill="1" applyBorder="1"/>
    <xf numFmtId="0" fontId="32" fillId="41" borderId="40" xfId="0" applyFont="1" applyFill="1" applyBorder="1"/>
    <xf numFmtId="0" fontId="32" fillId="41" borderId="37" xfId="0" applyFont="1" applyFill="1" applyBorder="1"/>
    <xf numFmtId="0" fontId="28" fillId="41" borderId="36" xfId="0" applyFont="1" applyFill="1" applyBorder="1"/>
    <xf numFmtId="164" fontId="28" fillId="0" borderId="36" xfId="0" applyNumberFormat="1" applyFont="1" applyBorder="1"/>
    <xf numFmtId="0" fontId="28" fillId="0" borderId="37" xfId="0" applyFont="1" applyBorder="1" applyAlignment="1">
      <alignment horizontal="right"/>
    </xf>
    <xf numFmtId="0" fontId="28" fillId="13" borderId="39" xfId="0" applyFont="1" applyFill="1" applyBorder="1"/>
    <xf numFmtId="0" fontId="44" fillId="9" borderId="36" xfId="0" applyFont="1" applyFill="1" applyBorder="1" applyAlignment="1">
      <alignment horizontal="right"/>
    </xf>
    <xf numFmtId="0" fontId="32" fillId="9" borderId="36" xfId="0" applyFont="1" applyFill="1" applyBorder="1"/>
    <xf numFmtId="0" fontId="45" fillId="9" borderId="36" xfId="0" applyFont="1" applyFill="1" applyBorder="1" applyAlignment="1">
      <alignment horizontal="center" vertical="center"/>
    </xf>
    <xf numFmtId="164" fontId="28" fillId="9" borderId="36" xfId="0" applyNumberFormat="1" applyFont="1" applyFill="1" applyBorder="1"/>
    <xf numFmtId="0" fontId="28" fillId="9" borderId="35" xfId="0" applyFont="1" applyFill="1" applyBorder="1" applyAlignment="1">
      <alignment vertical="center"/>
    </xf>
    <xf numFmtId="0" fontId="32" fillId="9" borderId="39" xfId="0" applyFont="1" applyFill="1" applyBorder="1"/>
    <xf numFmtId="0" fontId="28" fillId="4" borderId="36" xfId="0" applyFont="1" applyFill="1" applyBorder="1"/>
    <xf numFmtId="0" fontId="44" fillId="9" borderId="37" xfId="0" applyFont="1" applyFill="1" applyBorder="1" applyAlignment="1">
      <alignment horizontal="right"/>
    </xf>
    <xf numFmtId="0" fontId="27" fillId="15" borderId="35" xfId="0" applyFont="1" applyFill="1" applyBorder="1" applyAlignment="1">
      <alignment horizontal="center" vertical="center"/>
    </xf>
    <xf numFmtId="0" fontId="27" fillId="9" borderId="36" xfId="0" applyFont="1" applyFill="1" applyBorder="1" applyAlignment="1">
      <alignment horizontal="center" vertical="center"/>
    </xf>
    <xf numFmtId="0" fontId="44" fillId="0" borderId="37" xfId="0" applyFont="1" applyBorder="1" applyAlignment="1">
      <alignment horizontal="right"/>
    </xf>
    <xf numFmtId="0" fontId="28" fillId="13" borderId="37" xfId="0" applyFont="1" applyFill="1" applyBorder="1"/>
    <xf numFmtId="0" fontId="28" fillId="9" borderId="36" xfId="0" applyFont="1" applyFill="1" applyBorder="1" applyAlignment="1">
      <alignment horizontal="left" vertical="center"/>
    </xf>
    <xf numFmtId="0" fontId="28" fillId="0" borderId="35" xfId="0" applyFont="1" applyBorder="1" applyAlignment="1">
      <alignment vertical="center"/>
    </xf>
    <xf numFmtId="20" fontId="28" fillId="0" borderId="36" xfId="0" applyNumberFormat="1" applyFont="1" applyBorder="1" applyAlignment="1">
      <alignment horizontal="center"/>
    </xf>
    <xf numFmtId="0" fontId="31" fillId="0" borderId="37" xfId="0" applyFont="1" applyBorder="1" applyAlignment="1">
      <alignment horizontal="right"/>
    </xf>
    <xf numFmtId="0" fontId="32" fillId="35" borderId="38" xfId="0" applyFont="1" applyFill="1" applyBorder="1" applyAlignment="1">
      <alignment vertical="center"/>
    </xf>
    <xf numFmtId="0" fontId="28" fillId="9" borderId="32" xfId="0" applyFont="1" applyFill="1" applyBorder="1" applyAlignment="1">
      <alignment horizontal="center" vertical="center"/>
    </xf>
    <xf numFmtId="164" fontId="28" fillId="15" borderId="36" xfId="0" applyNumberFormat="1" applyFont="1" applyFill="1" applyBorder="1" applyAlignment="1">
      <alignment horizontal="center" vertical="center"/>
    </xf>
    <xf numFmtId="0" fontId="28" fillId="14" borderId="40" xfId="2" applyFont="1" applyFill="1" applyBorder="1" applyAlignment="1">
      <alignment vertical="center"/>
    </xf>
    <xf numFmtId="0" fontId="28" fillId="14" borderId="37" xfId="2" applyFont="1" applyFill="1" applyBorder="1" applyAlignment="1">
      <alignment vertical="center"/>
    </xf>
    <xf numFmtId="0" fontId="28" fillId="37" borderId="36" xfId="2" applyFont="1" applyFill="1" applyBorder="1" applyAlignment="1">
      <alignment horizontal="center" vertical="center"/>
    </xf>
    <xf numFmtId="0" fontId="28" fillId="15" borderId="36" xfId="2" applyFont="1" applyFill="1" applyBorder="1" applyAlignment="1">
      <alignment horizontal="center" vertical="center"/>
    </xf>
    <xf numFmtId="0" fontId="28" fillId="14" borderId="38" xfId="2" applyFont="1" applyFill="1" applyBorder="1" applyAlignment="1">
      <alignment horizontal="center" vertical="center"/>
    </xf>
    <xf numFmtId="0" fontId="28" fillId="14" borderId="40" xfId="2" applyFont="1" applyFill="1" applyBorder="1" applyAlignment="1">
      <alignment horizontal="center" vertical="center"/>
    </xf>
    <xf numFmtId="0" fontId="28" fillId="14" borderId="38" xfId="2" applyFont="1" applyFill="1" applyBorder="1" applyAlignment="1">
      <alignment vertical="center"/>
    </xf>
    <xf numFmtId="0" fontId="28" fillId="37" borderId="36" xfId="2" applyFont="1" applyFill="1" applyBorder="1" applyAlignment="1">
      <alignment vertical="center"/>
    </xf>
    <xf numFmtId="0" fontId="28" fillId="0" borderId="38" xfId="2" applyFont="1" applyBorder="1" applyAlignment="1">
      <alignment horizontal="center"/>
    </xf>
    <xf numFmtId="0" fontId="28" fillId="0" borderId="40" xfId="2" applyFont="1" applyBorder="1" applyAlignment="1">
      <alignment horizontal="center"/>
    </xf>
    <xf numFmtId="0" fontId="28" fillId="0" borderId="37" xfId="2" applyFont="1" applyBorder="1" applyAlignment="1">
      <alignment horizontal="center"/>
    </xf>
    <xf numFmtId="20" fontId="27" fillId="22" borderId="38" xfId="0" applyNumberFormat="1" applyFont="1" applyFill="1" applyBorder="1"/>
    <xf numFmtId="20" fontId="27" fillId="22" borderId="40" xfId="0" applyNumberFormat="1" applyFont="1" applyFill="1" applyBorder="1"/>
    <xf numFmtId="20" fontId="27" fillId="22" borderId="37" xfId="0" applyNumberFormat="1" applyFont="1" applyFill="1" applyBorder="1"/>
    <xf numFmtId="0" fontId="27" fillId="22" borderId="36" xfId="0" applyFont="1" applyFill="1" applyBorder="1"/>
    <xf numFmtId="49" fontId="27" fillId="9" borderId="36" xfId="2" applyNumberFormat="1" applyFont="1" applyFill="1" applyBorder="1"/>
    <xf numFmtId="0" fontId="28" fillId="33" borderId="38" xfId="0" applyFont="1" applyFill="1" applyBorder="1"/>
    <xf numFmtId="0" fontId="28" fillId="33" borderId="40" xfId="0" applyFont="1" applyFill="1" applyBorder="1"/>
    <xf numFmtId="0" fontId="28" fillId="33" borderId="37" xfId="0" applyFont="1" applyFill="1" applyBorder="1"/>
    <xf numFmtId="0" fontId="33" fillId="0" borderId="37" xfId="2" applyFont="1" applyBorder="1"/>
    <xf numFmtId="0" fontId="48" fillId="43" borderId="75" xfId="0" applyFont="1" applyFill="1" applyBorder="1"/>
    <xf numFmtId="0" fontId="48" fillId="43" borderId="24" xfId="0" applyFont="1" applyFill="1" applyBorder="1"/>
    <xf numFmtId="0" fontId="49" fillId="0" borderId="36" xfId="0" applyFont="1" applyBorder="1"/>
    <xf numFmtId="0" fontId="49" fillId="13" borderId="36" xfId="0" applyFont="1" applyFill="1" applyBorder="1"/>
    <xf numFmtId="0" fontId="49" fillId="43" borderId="36" xfId="0" applyFont="1" applyFill="1" applyBorder="1"/>
    <xf numFmtId="0" fontId="0" fillId="0" borderId="36" xfId="0" applyBorder="1" applyAlignment="1">
      <alignment horizontal="right"/>
    </xf>
    <xf numFmtId="0" fontId="49" fillId="0" borderId="38" xfId="0" applyFont="1" applyBorder="1"/>
    <xf numFmtId="0" fontId="0" fillId="13" borderId="36" xfId="0" applyFill="1" applyBorder="1"/>
    <xf numFmtId="0" fontId="31" fillId="2" borderId="0" xfId="0" applyFont="1" applyFill="1"/>
    <xf numFmtId="0" fontId="31" fillId="25" borderId="0" xfId="0" applyFont="1" applyFill="1"/>
    <xf numFmtId="0" fontId="31" fillId="44" borderId="0" xfId="0" applyFont="1" applyFill="1"/>
    <xf numFmtId="0" fontId="0" fillId="12" borderId="0" xfId="0" applyFill="1"/>
    <xf numFmtId="0" fontId="31" fillId="45" borderId="0" xfId="0" applyFont="1" applyFill="1"/>
    <xf numFmtId="2" fontId="0" fillId="0" borderId="36" xfId="0" applyNumberFormat="1" applyBorder="1"/>
    <xf numFmtId="0" fontId="31" fillId="0" borderId="36" xfId="0" applyFont="1" applyBorder="1"/>
    <xf numFmtId="0" fontId="36" fillId="0" borderId="36" xfId="0" applyFont="1" applyBorder="1" applyAlignment="1">
      <alignment vertical="center"/>
    </xf>
    <xf numFmtId="0" fontId="0" fillId="2" borderId="36" xfId="0" applyFill="1" applyBorder="1"/>
    <xf numFmtId="0" fontId="27" fillId="4" borderId="36" xfId="0" applyFont="1" applyFill="1" applyBorder="1" applyAlignment="1">
      <alignment vertical="center"/>
    </xf>
    <xf numFmtId="0" fontId="27" fillId="38" borderId="40" xfId="0" applyFont="1" applyFill="1" applyBorder="1"/>
    <xf numFmtId="0" fontId="27" fillId="7" borderId="40" xfId="0" applyFont="1" applyFill="1" applyBorder="1" applyAlignment="1">
      <alignment vertical="center"/>
    </xf>
    <xf numFmtId="0" fontId="27" fillId="38" borderId="40" xfId="0" applyFont="1" applyFill="1" applyBorder="1" applyAlignment="1">
      <alignment vertical="center"/>
    </xf>
    <xf numFmtId="0" fontId="27" fillId="4" borderId="40" xfId="0" applyFont="1" applyFill="1" applyBorder="1"/>
    <xf numFmtId="0" fontId="27" fillId="9" borderId="35" xfId="0" applyFont="1" applyFill="1" applyBorder="1"/>
    <xf numFmtId="0" fontId="0" fillId="25" borderId="36" xfId="0" applyFill="1" applyBorder="1"/>
    <xf numFmtId="0" fontId="31" fillId="39" borderId="36" xfId="0" applyFont="1" applyFill="1" applyBorder="1"/>
    <xf numFmtId="0" fontId="0" fillId="39" borderId="36" xfId="0" applyFill="1" applyBorder="1"/>
    <xf numFmtId="0" fontId="50" fillId="39" borderId="36" xfId="0" applyFont="1" applyFill="1" applyBorder="1"/>
    <xf numFmtId="1" fontId="0" fillId="0" borderId="0" xfId="0" applyNumberFormat="1"/>
    <xf numFmtId="0" fontId="27" fillId="47" borderId="40" xfId="2" applyFont="1" applyFill="1" applyBorder="1"/>
    <xf numFmtId="0" fontId="43" fillId="0" borderId="37" xfId="0" applyFont="1" applyBorder="1" applyAlignment="1">
      <alignment horizontal="left" vertical="center"/>
    </xf>
    <xf numFmtId="20" fontId="28" fillId="34" borderId="74" xfId="2" applyNumberFormat="1" applyFont="1" applyFill="1" applyBorder="1" applyAlignment="1">
      <alignment horizontal="center"/>
    </xf>
    <xf numFmtId="0" fontId="28" fillId="14" borderId="40" xfId="0" applyFont="1" applyFill="1" applyBorder="1"/>
    <xf numFmtId="0" fontId="28" fillId="14" borderId="37" xfId="0" applyFont="1" applyFill="1" applyBorder="1" applyAlignment="1">
      <alignment vertical="center"/>
    </xf>
    <xf numFmtId="0" fontId="32" fillId="9" borderId="43" xfId="0" applyFont="1" applyFill="1" applyBorder="1"/>
    <xf numFmtId="0" fontId="28" fillId="0" borderId="32" xfId="0" applyFont="1" applyBorder="1" applyAlignment="1">
      <alignment vertical="center"/>
    </xf>
    <xf numFmtId="0" fontId="28" fillId="4" borderId="45" xfId="0" applyFont="1" applyFill="1" applyBorder="1"/>
    <xf numFmtId="164" fontId="27" fillId="9" borderId="32" xfId="0" applyNumberFormat="1" applyFont="1" applyFill="1" applyBorder="1"/>
    <xf numFmtId="20" fontId="51" fillId="0" borderId="36" xfId="0" applyNumberFormat="1" applyFont="1" applyBorder="1"/>
    <xf numFmtId="0" fontId="27" fillId="14" borderId="37" xfId="0" applyFont="1" applyFill="1" applyBorder="1"/>
    <xf numFmtId="0" fontId="28" fillId="17" borderId="36" xfId="0" applyFont="1" applyFill="1" applyBorder="1" applyAlignment="1">
      <alignment horizontal="center"/>
    </xf>
    <xf numFmtId="0" fontId="36" fillId="0" borderId="36" xfId="0" applyFont="1" applyBorder="1"/>
    <xf numFmtId="0" fontId="28" fillId="0" borderId="36" xfId="2" applyFont="1" applyBorder="1" applyAlignment="1">
      <alignment vertical="center"/>
    </xf>
    <xf numFmtId="2" fontId="0" fillId="13" borderId="36" xfId="0" applyNumberFormat="1" applyFill="1" applyBorder="1"/>
    <xf numFmtId="0" fontId="28" fillId="46" borderId="37" xfId="0" applyFont="1" applyFill="1" applyBorder="1"/>
    <xf numFmtId="0" fontId="28" fillId="46" borderId="36" xfId="0" applyFont="1" applyFill="1" applyBorder="1" applyAlignment="1">
      <alignment horizontal="center" vertical="center"/>
    </xf>
    <xf numFmtId="20" fontId="28" fillId="46" borderId="42" xfId="0" applyNumberFormat="1" applyFont="1" applyFill="1" applyBorder="1" applyAlignment="1">
      <alignment horizontal="center" vertical="center"/>
    </xf>
    <xf numFmtId="0" fontId="28" fillId="46" borderId="36" xfId="0" applyFont="1" applyFill="1" applyBorder="1"/>
    <xf numFmtId="0" fontId="27" fillId="46" borderId="36" xfId="0" applyFont="1" applyFill="1" applyBorder="1" applyAlignment="1">
      <alignment vertical="center"/>
    </xf>
    <xf numFmtId="0" fontId="49" fillId="0" borderId="40" xfId="0" applyFont="1" applyBorder="1"/>
    <xf numFmtId="0" fontId="28" fillId="7" borderId="40" xfId="0" applyFont="1" applyFill="1" applyBorder="1" applyAlignment="1">
      <alignment horizontal="center" vertical="center"/>
    </xf>
    <xf numFmtId="20" fontId="28" fillId="4" borderId="38" xfId="0" applyNumberFormat="1" applyFont="1" applyFill="1" applyBorder="1" applyAlignment="1">
      <alignment vertical="center"/>
    </xf>
    <xf numFmtId="0" fontId="27" fillId="0" borderId="38" xfId="0" applyFont="1" applyBorder="1" applyAlignment="1">
      <alignment horizontal="center"/>
    </xf>
    <xf numFmtId="0" fontId="28" fillId="9" borderId="38" xfId="2" applyFont="1" applyFill="1" applyBorder="1"/>
    <xf numFmtId="0" fontId="27" fillId="9" borderId="38" xfId="2" applyFont="1" applyFill="1" applyBorder="1"/>
    <xf numFmtId="0" fontId="28" fillId="0" borderId="38" xfId="0" applyFont="1" applyBorder="1" applyAlignment="1">
      <alignment horizontal="center" vertical="center"/>
    </xf>
    <xf numFmtId="0" fontId="27" fillId="9" borderId="38" xfId="2" applyFont="1" applyFill="1" applyBorder="1" applyAlignment="1">
      <alignment vertical="center"/>
    </xf>
    <xf numFmtId="0" fontId="28" fillId="9" borderId="38" xfId="2" applyFont="1" applyFill="1" applyBorder="1" applyAlignment="1">
      <alignment vertical="center"/>
    </xf>
    <xf numFmtId="0" fontId="28" fillId="0" borderId="34" xfId="0" applyFont="1" applyBorder="1" applyAlignment="1">
      <alignment horizontal="center" vertical="center"/>
    </xf>
    <xf numFmtId="0" fontId="27" fillId="9" borderId="38" xfId="2" applyFont="1" applyFill="1" applyBorder="1" applyAlignment="1">
      <alignment horizontal="center" vertical="center"/>
    </xf>
    <xf numFmtId="0" fontId="28" fillId="0" borderId="38" xfId="0" applyFont="1" applyBorder="1" applyAlignment="1">
      <alignment vertical="center"/>
    </xf>
    <xf numFmtId="0" fontId="27" fillId="0" borderId="38" xfId="2" applyFont="1" applyBorder="1" applyAlignment="1">
      <alignment horizontal="center" vertical="center"/>
    </xf>
    <xf numFmtId="0" fontId="27" fillId="9" borderId="37" xfId="2" applyFont="1" applyFill="1" applyBorder="1" applyAlignment="1">
      <alignment vertical="center"/>
    </xf>
    <xf numFmtId="0" fontId="28" fillId="0" borderId="37" xfId="0" applyFont="1" applyBorder="1" applyAlignment="1">
      <alignment horizontal="center" vertical="center"/>
    </xf>
    <xf numFmtId="0" fontId="27" fillId="9" borderId="37" xfId="2" applyFont="1" applyFill="1" applyBorder="1"/>
    <xf numFmtId="0" fontId="28" fillId="9" borderId="37" xfId="0" applyFont="1" applyFill="1" applyBorder="1" applyAlignment="1">
      <alignment horizontal="center" vertical="center"/>
    </xf>
    <xf numFmtId="20" fontId="28" fillId="37" borderId="37" xfId="0" applyNumberFormat="1" applyFont="1" applyFill="1" applyBorder="1" applyAlignment="1">
      <alignment vertical="center"/>
    </xf>
    <xf numFmtId="0" fontId="27" fillId="9" borderId="37" xfId="2" applyFont="1" applyFill="1" applyBorder="1" applyAlignment="1">
      <alignment horizontal="center"/>
    </xf>
    <xf numFmtId="0" fontId="27" fillId="0" borderId="37" xfId="2" applyFont="1" applyBorder="1" applyAlignment="1">
      <alignment horizontal="center" vertical="center"/>
    </xf>
    <xf numFmtId="0" fontId="28" fillId="9" borderId="56" xfId="2" applyFont="1" applyFill="1" applyBorder="1"/>
    <xf numFmtId="0" fontId="28" fillId="9" borderId="76" xfId="2" applyFont="1" applyFill="1" applyBorder="1"/>
    <xf numFmtId="0" fontId="27" fillId="9" borderId="56" xfId="2" applyFont="1" applyFill="1" applyBorder="1"/>
    <xf numFmtId="0" fontId="27" fillId="9" borderId="76" xfId="2" applyFont="1" applyFill="1" applyBorder="1" applyAlignment="1">
      <alignment vertical="center"/>
    </xf>
    <xf numFmtId="0" fontId="28" fillId="0" borderId="76" xfId="0" applyFont="1" applyBorder="1" applyAlignment="1">
      <alignment horizontal="center" vertical="center"/>
    </xf>
    <xf numFmtId="0" fontId="27" fillId="9" borderId="56" xfId="2" applyFont="1" applyFill="1" applyBorder="1" applyAlignment="1">
      <alignment vertical="center"/>
    </xf>
    <xf numFmtId="20" fontId="28" fillId="4" borderId="79" xfId="0" applyNumberFormat="1" applyFont="1" applyFill="1" applyBorder="1" applyAlignment="1">
      <alignment horizontal="center" vertical="center"/>
    </xf>
    <xf numFmtId="0" fontId="28" fillId="7" borderId="78" xfId="0" applyFont="1" applyFill="1" applyBorder="1" applyAlignment="1">
      <alignment vertical="center"/>
    </xf>
    <xf numFmtId="0" fontId="28" fillId="14" borderId="78" xfId="0" applyFont="1" applyFill="1" applyBorder="1" applyAlignment="1">
      <alignment horizontal="center" vertical="center"/>
    </xf>
    <xf numFmtId="0" fontId="28" fillId="9" borderId="56" xfId="2" applyFont="1" applyFill="1" applyBorder="1" applyAlignment="1">
      <alignment vertical="center"/>
    </xf>
    <xf numFmtId="0" fontId="28" fillId="0" borderId="80" xfId="0" applyFont="1" applyBorder="1" applyAlignment="1">
      <alignment horizontal="center" vertical="center"/>
    </xf>
    <xf numFmtId="0" fontId="27" fillId="9" borderId="76" xfId="2" applyFont="1" applyFill="1" applyBorder="1"/>
    <xf numFmtId="0" fontId="27" fillId="9" borderId="56" xfId="2" applyFont="1" applyFill="1" applyBorder="1" applyAlignment="1">
      <alignment horizontal="center" vertical="center"/>
    </xf>
    <xf numFmtId="0" fontId="27" fillId="9" borderId="76" xfId="2" applyFont="1" applyFill="1" applyBorder="1" applyAlignment="1">
      <alignment horizontal="center"/>
    </xf>
    <xf numFmtId="0" fontId="28" fillId="38" borderId="78" xfId="0" applyFont="1" applyFill="1" applyBorder="1" applyAlignment="1">
      <alignment horizontal="center" vertical="center"/>
    </xf>
    <xf numFmtId="0" fontId="28" fillId="15" borderId="79" xfId="0" applyFont="1" applyFill="1" applyBorder="1" applyAlignment="1">
      <alignment horizontal="center" vertical="center"/>
    </xf>
    <xf numFmtId="0" fontId="28" fillId="15" borderId="81" xfId="0" applyFont="1" applyFill="1" applyBorder="1" applyAlignment="1">
      <alignment horizontal="center" vertical="center"/>
    </xf>
    <xf numFmtId="0" fontId="28" fillId="33" borderId="78" xfId="0" applyFont="1" applyFill="1" applyBorder="1" applyAlignment="1">
      <alignment vertical="center"/>
    </xf>
    <xf numFmtId="0" fontId="28" fillId="0" borderId="56" xfId="0" applyFont="1" applyBorder="1" applyAlignment="1">
      <alignment vertical="center"/>
    </xf>
    <xf numFmtId="0" fontId="27" fillId="0" borderId="56" xfId="2" applyFont="1" applyBorder="1" applyAlignment="1">
      <alignment horizontal="center" vertical="center"/>
    </xf>
    <xf numFmtId="0" fontId="27" fillId="0" borderId="76" xfId="2" applyFont="1" applyBorder="1" applyAlignment="1">
      <alignment horizontal="center" vertical="center"/>
    </xf>
    <xf numFmtId="0" fontId="28" fillId="40" borderId="40" xfId="0" applyFont="1" applyFill="1" applyBorder="1" applyAlignment="1">
      <alignment vertical="center"/>
    </xf>
    <xf numFmtId="0" fontId="28" fillId="40" borderId="37" xfId="0" applyFont="1" applyFill="1" applyBorder="1" applyAlignment="1">
      <alignment vertical="center"/>
    </xf>
    <xf numFmtId="0" fontId="28" fillId="40" borderId="38" xfId="0" applyFont="1" applyFill="1" applyBorder="1" applyAlignment="1">
      <alignment vertical="center"/>
    </xf>
    <xf numFmtId="164" fontId="27" fillId="9" borderId="38" xfId="2" applyNumberFormat="1" applyFont="1" applyFill="1" applyBorder="1"/>
    <xf numFmtId="164" fontId="28" fillId="0" borderId="38" xfId="0" applyNumberFormat="1" applyFont="1" applyBorder="1" applyAlignment="1">
      <alignment horizontal="center" vertical="center"/>
    </xf>
    <xf numFmtId="0" fontId="28" fillId="0" borderId="38" xfId="2" applyFont="1" applyBorder="1" applyAlignment="1">
      <alignment vertical="center"/>
    </xf>
    <xf numFmtId="0" fontId="28" fillId="9" borderId="38" xfId="0" applyFont="1" applyFill="1" applyBorder="1" applyAlignment="1">
      <alignment horizontal="center" vertical="center"/>
    </xf>
    <xf numFmtId="164" fontId="27" fillId="9" borderId="37" xfId="2" applyNumberFormat="1" applyFont="1" applyFill="1" applyBorder="1"/>
    <xf numFmtId="164" fontId="28" fillId="0" borderId="37" xfId="0" applyNumberFormat="1" applyFont="1" applyBorder="1" applyAlignment="1">
      <alignment horizontal="center" vertical="center"/>
    </xf>
    <xf numFmtId="0" fontId="28" fillId="0" borderId="37" xfId="0" applyFont="1" applyBorder="1" applyAlignment="1">
      <alignment vertical="center"/>
    </xf>
    <xf numFmtId="0" fontId="27" fillId="9" borderId="37" xfId="0" applyFont="1" applyFill="1" applyBorder="1"/>
    <xf numFmtId="0" fontId="27" fillId="9" borderId="32" xfId="2" applyFont="1" applyFill="1" applyBorder="1" applyAlignment="1">
      <alignment horizontal="center" vertical="center"/>
    </xf>
    <xf numFmtId="0" fontId="28" fillId="40" borderId="78" xfId="0" applyFont="1" applyFill="1" applyBorder="1" applyAlignment="1">
      <alignment vertical="center"/>
    </xf>
    <xf numFmtId="20" fontId="28" fillId="14" borderId="78" xfId="0" applyNumberFormat="1" applyFont="1" applyFill="1" applyBorder="1" applyAlignment="1">
      <alignment horizontal="center" vertical="center"/>
    </xf>
    <xf numFmtId="164" fontId="27" fillId="9" borderId="56" xfId="2" applyNumberFormat="1" applyFont="1" applyFill="1" applyBorder="1"/>
    <xf numFmtId="164" fontId="28" fillId="0" borderId="56" xfId="0" applyNumberFormat="1" applyFont="1" applyBorder="1" applyAlignment="1">
      <alignment horizontal="center" vertical="center"/>
    </xf>
    <xf numFmtId="0" fontId="28" fillId="14" borderId="82" xfId="0" applyFont="1" applyFill="1" applyBorder="1" applyAlignment="1">
      <alignment horizontal="center" vertical="center"/>
    </xf>
    <xf numFmtId="0" fontId="28" fillId="0" borderId="76" xfId="0" applyFont="1" applyBorder="1" applyAlignment="1">
      <alignment vertical="center"/>
    </xf>
    <xf numFmtId="0" fontId="28" fillId="4" borderId="76" xfId="0" applyFont="1" applyFill="1" applyBorder="1" applyAlignment="1">
      <alignment horizontal="center" vertical="center"/>
    </xf>
    <xf numFmtId="0" fontId="28" fillId="9" borderId="76" xfId="0" applyFont="1" applyFill="1" applyBorder="1" applyAlignment="1">
      <alignment horizontal="center" vertical="center"/>
    </xf>
    <xf numFmtId="0" fontId="27" fillId="33" borderId="78" xfId="0" applyFont="1" applyFill="1" applyBorder="1"/>
    <xf numFmtId="0" fontId="27" fillId="9" borderId="76" xfId="0" applyFont="1" applyFill="1" applyBorder="1"/>
    <xf numFmtId="0" fontId="28" fillId="9" borderId="56" xfId="0" applyFont="1" applyFill="1" applyBorder="1" applyAlignment="1">
      <alignment horizontal="center" vertical="center"/>
    </xf>
    <xf numFmtId="0" fontId="28" fillId="0" borderId="0" xfId="0" applyFont="1" applyAlignment="1">
      <alignment vertical="center"/>
    </xf>
    <xf numFmtId="20" fontId="28" fillId="9" borderId="42" xfId="0" applyNumberFormat="1" applyFont="1" applyFill="1" applyBorder="1" applyAlignment="1">
      <alignment horizontal="center" vertical="center"/>
    </xf>
    <xf numFmtId="20" fontId="28" fillId="9" borderId="37" xfId="0" applyNumberFormat="1" applyFont="1" applyFill="1" applyBorder="1" applyAlignment="1">
      <alignment horizontal="center" vertical="center"/>
    </xf>
    <xf numFmtId="20" fontId="28" fillId="9" borderId="81" xfId="0" applyNumberFormat="1" applyFont="1" applyFill="1" applyBorder="1" applyAlignment="1">
      <alignment horizontal="center" vertical="center"/>
    </xf>
    <xf numFmtId="0" fontId="28" fillId="14" borderId="78" xfId="0" applyFont="1" applyFill="1" applyBorder="1" applyAlignment="1">
      <alignment vertical="center"/>
    </xf>
    <xf numFmtId="0" fontId="0" fillId="15" borderId="38" xfId="0" applyFill="1" applyBorder="1"/>
    <xf numFmtId="0" fontId="28" fillId="15" borderId="37" xfId="0" applyFont="1" applyFill="1" applyBorder="1" applyAlignment="1">
      <alignment horizontal="center" vertical="center"/>
    </xf>
    <xf numFmtId="0" fontId="27" fillId="9" borderId="35" xfId="2" applyFont="1" applyFill="1" applyBorder="1" applyAlignment="1">
      <alignment vertical="center"/>
    </xf>
    <xf numFmtId="0" fontId="28" fillId="15" borderId="76" xfId="0" applyFont="1" applyFill="1" applyBorder="1" applyAlignment="1">
      <alignment horizontal="center" vertical="center"/>
    </xf>
    <xf numFmtId="0" fontId="0" fillId="15" borderId="56" xfId="0" applyFill="1" applyBorder="1"/>
    <xf numFmtId="0" fontId="27" fillId="9" borderId="38" xfId="0" applyFont="1" applyFill="1" applyBorder="1"/>
    <xf numFmtId="0" fontId="27" fillId="15" borderId="45" xfId="2" applyFont="1" applyFill="1" applyBorder="1"/>
    <xf numFmtId="0" fontId="32" fillId="35" borderId="78" xfId="0" applyFont="1" applyFill="1" applyBorder="1"/>
    <xf numFmtId="0" fontId="27" fillId="9" borderId="56" xfId="0" applyFont="1" applyFill="1" applyBorder="1"/>
    <xf numFmtId="0" fontId="36" fillId="35" borderId="77" xfId="0" applyFont="1" applyFill="1" applyBorder="1"/>
    <xf numFmtId="0" fontId="27" fillId="15" borderId="38" xfId="0" applyFont="1" applyFill="1" applyBorder="1"/>
    <xf numFmtId="0" fontId="36" fillId="0" borderId="37" xfId="0" applyFont="1" applyBorder="1" applyAlignment="1">
      <alignment vertical="center"/>
    </xf>
    <xf numFmtId="0" fontId="27" fillId="15" borderId="56" xfId="0" applyFont="1" applyFill="1" applyBorder="1"/>
    <xf numFmtId="0" fontId="27" fillId="0" borderId="56" xfId="0" applyFont="1" applyBorder="1" applyAlignment="1">
      <alignment vertical="center"/>
    </xf>
    <xf numFmtId="0" fontId="27" fillId="15" borderId="32" xfId="0" applyFont="1" applyFill="1" applyBorder="1"/>
    <xf numFmtId="0" fontId="27" fillId="9" borderId="32" xfId="0" applyFont="1" applyFill="1" applyBorder="1"/>
    <xf numFmtId="164" fontId="27" fillId="0" borderId="38" xfId="2" applyNumberFormat="1" applyFont="1" applyBorder="1"/>
    <xf numFmtId="0" fontId="28" fillId="0" borderId="38" xfId="0" applyFont="1" applyBorder="1"/>
    <xf numFmtId="0" fontId="32" fillId="9" borderId="67" xfId="0" applyFont="1" applyFill="1" applyBorder="1"/>
    <xf numFmtId="0" fontId="27" fillId="0" borderId="42" xfId="0" applyFont="1" applyBorder="1"/>
    <xf numFmtId="0" fontId="28" fillId="0" borderId="42" xfId="0" applyFont="1" applyBorder="1"/>
    <xf numFmtId="0" fontId="27" fillId="15" borderId="42" xfId="2" applyFont="1" applyFill="1" applyBorder="1" applyAlignment="1">
      <alignment horizontal="center" vertical="center"/>
    </xf>
    <xf numFmtId="0" fontId="27" fillId="9" borderId="42" xfId="0" applyFont="1" applyFill="1" applyBorder="1"/>
    <xf numFmtId="0" fontId="27" fillId="15" borderId="38" xfId="2" applyFont="1" applyFill="1" applyBorder="1" applyAlignment="1">
      <alignment horizontal="center" vertical="center"/>
    </xf>
    <xf numFmtId="0" fontId="32" fillId="0" borderId="39" xfId="0" applyFont="1" applyBorder="1"/>
    <xf numFmtId="0" fontId="36" fillId="0" borderId="37" xfId="0" applyFont="1" applyBorder="1"/>
    <xf numFmtId="164" fontId="27" fillId="9" borderId="45" xfId="0" applyNumberFormat="1" applyFont="1" applyFill="1" applyBorder="1"/>
    <xf numFmtId="164" fontId="27" fillId="9" borderId="37" xfId="0" applyNumberFormat="1" applyFont="1" applyFill="1" applyBorder="1"/>
    <xf numFmtId="0" fontId="27" fillId="15" borderId="37" xfId="2" applyFont="1" applyFill="1" applyBorder="1" applyAlignment="1">
      <alignment horizontal="center" vertical="center"/>
    </xf>
    <xf numFmtId="0" fontId="27" fillId="15" borderId="80" xfId="2" applyFont="1" applyFill="1" applyBorder="1"/>
    <xf numFmtId="0" fontId="28" fillId="7" borderId="78" xfId="0" applyFont="1" applyFill="1" applyBorder="1"/>
    <xf numFmtId="164" fontId="27" fillId="0" borderId="56" xfId="2" applyNumberFormat="1" applyFont="1" applyBorder="1"/>
    <xf numFmtId="0" fontId="28" fillId="0" borderId="56" xfId="0" applyFont="1" applyBorder="1"/>
    <xf numFmtId="0" fontId="32" fillId="9" borderId="83" xfId="0" applyFont="1" applyFill="1" applyBorder="1"/>
    <xf numFmtId="0" fontId="27" fillId="0" borderId="81" xfId="0" applyFont="1" applyBorder="1"/>
    <xf numFmtId="0" fontId="28" fillId="0" borderId="81" xfId="0" applyFont="1" applyBorder="1"/>
    <xf numFmtId="0" fontId="27" fillId="14" borderId="78" xfId="0" applyFont="1" applyFill="1" applyBorder="1"/>
    <xf numFmtId="0" fontId="27" fillId="0" borderId="56" xfId="0" applyFont="1" applyBorder="1"/>
    <xf numFmtId="0" fontId="27" fillId="15" borderId="81" xfId="2" applyFont="1" applyFill="1" applyBorder="1" applyAlignment="1">
      <alignment horizontal="center" vertical="center"/>
    </xf>
    <xf numFmtId="0" fontId="27" fillId="9" borderId="81" xfId="0" applyFont="1" applyFill="1" applyBorder="1"/>
    <xf numFmtId="0" fontId="27" fillId="15" borderId="56" xfId="2" applyFont="1" applyFill="1" applyBorder="1" applyAlignment="1">
      <alignment horizontal="center" vertical="center"/>
    </xf>
    <xf numFmtId="0" fontId="27" fillId="15" borderId="76" xfId="2" applyFont="1" applyFill="1" applyBorder="1" applyAlignment="1">
      <alignment horizontal="center" vertical="center"/>
    </xf>
    <xf numFmtId="0" fontId="32" fillId="35" borderId="37" xfId="0" applyFont="1" applyFill="1" applyBorder="1"/>
    <xf numFmtId="0" fontId="28" fillId="9" borderId="38" xfId="0" applyFont="1" applyFill="1" applyBorder="1"/>
    <xf numFmtId="0" fontId="27" fillId="9" borderId="38" xfId="0" applyFont="1" applyFill="1" applyBorder="1" applyAlignment="1">
      <alignment horizontal="center"/>
    </xf>
    <xf numFmtId="0" fontId="28" fillId="9" borderId="38" xfId="0" applyFont="1" applyFill="1" applyBorder="1" applyAlignment="1">
      <alignment vertical="center"/>
    </xf>
    <xf numFmtId="0" fontId="27" fillId="15" borderId="38" xfId="0" applyFont="1" applyFill="1" applyBorder="1" applyAlignment="1">
      <alignment horizontal="center" vertical="center"/>
    </xf>
    <xf numFmtId="0" fontId="27" fillId="15" borderId="42" xfId="0" applyFont="1" applyFill="1" applyBorder="1" applyAlignment="1">
      <alignment horizontal="center" vertical="center"/>
    </xf>
    <xf numFmtId="0" fontId="28" fillId="15" borderId="38" xfId="0" applyFont="1" applyFill="1" applyBorder="1"/>
    <xf numFmtId="0" fontId="27" fillId="9" borderId="37" xfId="2" applyFont="1" applyFill="1" applyBorder="1" applyAlignment="1">
      <alignment horizontal="center" vertical="center"/>
    </xf>
    <xf numFmtId="0" fontId="28" fillId="9" borderId="37" xfId="0" applyFont="1" applyFill="1" applyBorder="1"/>
    <xf numFmtId="0" fontId="27" fillId="9" borderId="37" xfId="0" applyFont="1" applyFill="1" applyBorder="1" applyAlignment="1">
      <alignment horizontal="center" vertical="center"/>
    </xf>
    <xf numFmtId="0" fontId="28" fillId="9" borderId="39" xfId="0" applyFont="1" applyFill="1" applyBorder="1"/>
    <xf numFmtId="20" fontId="28" fillId="0" borderId="37" xfId="0" applyNumberFormat="1" applyFont="1" applyBorder="1" applyAlignment="1">
      <alignment horizontal="center"/>
    </xf>
    <xf numFmtId="0" fontId="28" fillId="15" borderId="37" xfId="0" applyFont="1" applyFill="1" applyBorder="1"/>
    <xf numFmtId="0" fontId="27" fillId="9" borderId="76" xfId="2" applyFont="1" applyFill="1" applyBorder="1" applyAlignment="1">
      <alignment horizontal="center" vertical="center"/>
    </xf>
    <xf numFmtId="0" fontId="28" fillId="9" borderId="76" xfId="0" applyFont="1" applyFill="1" applyBorder="1"/>
    <xf numFmtId="0" fontId="28" fillId="9" borderId="56" xfId="0" applyFont="1" applyFill="1" applyBorder="1"/>
    <xf numFmtId="0" fontId="28" fillId="15" borderId="56" xfId="0" applyFont="1" applyFill="1" applyBorder="1" applyAlignment="1">
      <alignment horizontal="center" vertical="center"/>
    </xf>
    <xf numFmtId="0" fontId="27" fillId="9" borderId="56" xfId="0" applyFont="1" applyFill="1" applyBorder="1" applyAlignment="1">
      <alignment horizontal="center"/>
    </xf>
    <xf numFmtId="0" fontId="28" fillId="9" borderId="56" xfId="0" applyFont="1" applyFill="1" applyBorder="1" applyAlignment="1">
      <alignment vertical="center"/>
    </xf>
    <xf numFmtId="0" fontId="27" fillId="15" borderId="56" xfId="0" applyFont="1" applyFill="1" applyBorder="1" applyAlignment="1">
      <alignment horizontal="center" vertical="center"/>
    </xf>
    <xf numFmtId="0" fontId="27" fillId="9" borderId="76" xfId="0" applyFont="1" applyFill="1" applyBorder="1" applyAlignment="1">
      <alignment horizontal="center" vertical="center"/>
    </xf>
    <xf numFmtId="0" fontId="27" fillId="15" borderId="81" xfId="0" applyFont="1" applyFill="1" applyBorder="1" applyAlignment="1">
      <alignment horizontal="center" vertical="center"/>
    </xf>
    <xf numFmtId="0" fontId="28" fillId="9" borderId="79" xfId="0" applyFont="1" applyFill="1" applyBorder="1"/>
    <xf numFmtId="0" fontId="28" fillId="38" borderId="78" xfId="0" applyFont="1" applyFill="1" applyBorder="1"/>
    <xf numFmtId="0" fontId="27" fillId="0" borderId="56" xfId="0" applyFont="1" applyBorder="1" applyAlignment="1">
      <alignment horizontal="center"/>
    </xf>
    <xf numFmtId="20" fontId="28" fillId="0" borderId="76" xfId="0" applyNumberFormat="1" applyFont="1" applyBorder="1" applyAlignment="1">
      <alignment horizontal="center"/>
    </xf>
    <xf numFmtId="0" fontId="28" fillId="15" borderId="76" xfId="0" applyFont="1" applyFill="1" applyBorder="1"/>
    <xf numFmtId="0" fontId="28" fillId="33" borderId="78" xfId="0" applyFont="1" applyFill="1" applyBorder="1"/>
    <xf numFmtId="0" fontId="28" fillId="15" borderId="56" xfId="0" applyFont="1" applyFill="1" applyBorder="1"/>
    <xf numFmtId="0" fontId="32" fillId="35" borderId="37" xfId="0" applyFont="1" applyFill="1" applyBorder="1" applyAlignment="1">
      <alignment vertical="center"/>
    </xf>
    <xf numFmtId="0" fontId="27" fillId="21" borderId="38" xfId="2" applyFont="1" applyFill="1" applyBorder="1"/>
    <xf numFmtId="0" fontId="27" fillId="21" borderId="40" xfId="2" applyFont="1" applyFill="1" applyBorder="1"/>
    <xf numFmtId="0" fontId="27" fillId="0" borderId="38" xfId="2" applyFont="1" applyBorder="1"/>
    <xf numFmtId="0" fontId="28" fillId="0" borderId="38" xfId="2" applyFont="1" applyBorder="1" applyAlignment="1">
      <alignment horizontal="center" vertical="center"/>
    </xf>
    <xf numFmtId="0" fontId="27" fillId="0" borderId="37" xfId="2" applyFont="1" applyBorder="1"/>
    <xf numFmtId="0" fontId="28" fillId="15" borderId="37" xfId="2" applyFont="1" applyFill="1" applyBorder="1"/>
    <xf numFmtId="164" fontId="27" fillId="9" borderId="76" xfId="2" applyNumberFormat="1" applyFont="1" applyFill="1" applyBorder="1"/>
    <xf numFmtId="0" fontId="32" fillId="35" borderId="78" xfId="0" applyFont="1" applyFill="1" applyBorder="1" applyAlignment="1">
      <alignment vertical="center"/>
    </xf>
    <xf numFmtId="0" fontId="28" fillId="0" borderId="76" xfId="2" applyFont="1" applyBorder="1"/>
    <xf numFmtId="0" fontId="28" fillId="14" borderId="78" xfId="2" applyFont="1" applyFill="1" applyBorder="1" applyAlignment="1">
      <alignment vertical="center"/>
    </xf>
    <xf numFmtId="0" fontId="28" fillId="14" borderId="78" xfId="2" applyFont="1" applyFill="1" applyBorder="1" applyAlignment="1">
      <alignment horizontal="center" vertical="center"/>
    </xf>
    <xf numFmtId="0" fontId="28" fillId="0" borderId="56" xfId="2" applyFont="1" applyBorder="1" applyAlignment="1">
      <alignment horizontal="center" vertical="center"/>
    </xf>
    <xf numFmtId="0" fontId="28" fillId="15" borderId="76" xfId="2" applyFont="1" applyFill="1" applyBorder="1"/>
    <xf numFmtId="0" fontId="27" fillId="15" borderId="56" xfId="2" applyFont="1" applyFill="1" applyBorder="1"/>
    <xf numFmtId="20" fontId="28" fillId="4" borderId="43" xfId="0" applyNumberFormat="1" applyFont="1" applyFill="1" applyBorder="1" applyAlignment="1">
      <alignment horizontal="center" vertical="center"/>
    </xf>
    <xf numFmtId="0" fontId="27" fillId="38" borderId="59" xfId="0" applyFont="1" applyFill="1" applyBorder="1"/>
    <xf numFmtId="0" fontId="27" fillId="7" borderId="59" xfId="0" applyFont="1" applyFill="1" applyBorder="1"/>
    <xf numFmtId="0" fontId="27" fillId="4" borderId="59" xfId="0" applyFont="1" applyFill="1" applyBorder="1"/>
    <xf numFmtId="0" fontId="27" fillId="0" borderId="35" xfId="0" applyFont="1" applyBorder="1" applyAlignment="1">
      <alignment horizontal="center" vertical="center"/>
    </xf>
    <xf numFmtId="0" fontId="28" fillId="4" borderId="38" xfId="0" applyFont="1" applyFill="1" applyBorder="1" applyAlignment="1">
      <alignment horizontal="center" vertical="center"/>
    </xf>
    <xf numFmtId="0" fontId="28" fillId="7" borderId="76" xfId="0" applyFont="1" applyFill="1" applyBorder="1" applyAlignment="1">
      <alignment horizontal="center" vertical="center"/>
    </xf>
    <xf numFmtId="164" fontId="28" fillId="0" borderId="76" xfId="0" applyNumberFormat="1" applyFont="1" applyBorder="1" applyAlignment="1">
      <alignment horizontal="center" vertical="center"/>
    </xf>
    <xf numFmtId="0" fontId="28" fillId="7" borderId="76" xfId="0" applyFont="1" applyFill="1" applyBorder="1" applyAlignment="1">
      <alignment vertical="center"/>
    </xf>
    <xf numFmtId="0" fontId="28" fillId="33" borderId="76" xfId="0" applyFont="1" applyFill="1" applyBorder="1" applyAlignment="1">
      <alignment vertical="center"/>
    </xf>
    <xf numFmtId="0" fontId="28" fillId="9" borderId="45" xfId="0" applyFont="1" applyFill="1" applyBorder="1" applyAlignment="1">
      <alignment vertical="center"/>
    </xf>
    <xf numFmtId="0" fontId="28" fillId="7" borderId="56" xfId="0" applyFont="1" applyFill="1" applyBorder="1" applyAlignment="1">
      <alignment vertical="center"/>
    </xf>
    <xf numFmtId="0" fontId="28" fillId="4" borderId="34" xfId="0" applyFont="1" applyFill="1" applyBorder="1" applyAlignment="1">
      <alignment horizontal="center" vertical="center"/>
    </xf>
    <xf numFmtId="0" fontId="28" fillId="4" borderId="42" xfId="0" applyFont="1" applyFill="1" applyBorder="1" applyAlignment="1">
      <alignment vertical="center"/>
    </xf>
    <xf numFmtId="0" fontId="32" fillId="35" borderId="76" xfId="0" applyFont="1" applyFill="1" applyBorder="1" applyAlignment="1">
      <alignment vertical="center"/>
    </xf>
    <xf numFmtId="20" fontId="28" fillId="9" borderId="76" xfId="0" applyNumberFormat="1" applyFont="1" applyFill="1" applyBorder="1" applyAlignment="1">
      <alignment horizontal="center" vertical="center"/>
    </xf>
    <xf numFmtId="0" fontId="28" fillId="9" borderId="76" xfId="0" applyFont="1" applyFill="1" applyBorder="1" applyAlignment="1">
      <alignment vertical="center"/>
    </xf>
    <xf numFmtId="0" fontId="36" fillId="0" borderId="38" xfId="0" applyFont="1" applyBorder="1" applyAlignment="1">
      <alignment vertical="center"/>
    </xf>
    <xf numFmtId="0" fontId="27" fillId="7" borderId="38" xfId="0" applyFont="1" applyFill="1" applyBorder="1"/>
    <xf numFmtId="0" fontId="27" fillId="7" borderId="78" xfId="0" applyFont="1" applyFill="1" applyBorder="1"/>
    <xf numFmtId="0" fontId="27" fillId="42" borderId="56" xfId="0" applyFont="1" applyFill="1" applyBorder="1" applyAlignment="1">
      <alignment vertical="center"/>
    </xf>
    <xf numFmtId="0" fontId="36" fillId="0" borderId="56" xfId="0" applyFont="1" applyBorder="1" applyAlignment="1">
      <alignment vertical="center"/>
    </xf>
    <xf numFmtId="0" fontId="32" fillId="0" borderId="42" xfId="0" applyFont="1" applyBorder="1"/>
    <xf numFmtId="0" fontId="36" fillId="0" borderId="38" xfId="0" applyFont="1" applyBorder="1"/>
    <xf numFmtId="0" fontId="28" fillId="4" borderId="58" xfId="0" applyFont="1" applyFill="1" applyBorder="1"/>
    <xf numFmtId="0" fontId="28" fillId="4" borderId="40" xfId="0" applyFont="1" applyFill="1" applyBorder="1"/>
    <xf numFmtId="0" fontId="27" fillId="35" borderId="38" xfId="0" applyFont="1" applyFill="1" applyBorder="1"/>
    <xf numFmtId="0" fontId="27" fillId="29" borderId="38" xfId="0" applyFont="1" applyFill="1" applyBorder="1"/>
    <xf numFmtId="0" fontId="27" fillId="38" borderId="42" xfId="0" applyFont="1" applyFill="1" applyBorder="1"/>
    <xf numFmtId="164" fontId="27" fillId="9" borderId="34" xfId="0" applyNumberFormat="1" applyFont="1" applyFill="1" applyBorder="1"/>
    <xf numFmtId="164" fontId="27" fillId="9" borderId="38" xfId="0" applyNumberFormat="1" applyFont="1" applyFill="1" applyBorder="1"/>
    <xf numFmtId="0" fontId="27" fillId="0" borderId="42" xfId="2" applyFont="1" applyBorder="1"/>
    <xf numFmtId="0" fontId="27" fillId="0" borderId="45" xfId="0" applyFont="1" applyBorder="1"/>
    <xf numFmtId="0" fontId="27" fillId="0" borderId="37" xfId="2" applyFont="1" applyBorder="1" applyAlignment="1">
      <alignment horizontal="center"/>
    </xf>
    <xf numFmtId="0" fontId="27" fillId="0" borderId="37" xfId="0" applyFont="1" applyBorder="1" applyAlignment="1">
      <alignment horizontal="center" vertical="center"/>
    </xf>
    <xf numFmtId="0" fontId="32" fillId="0" borderId="81" xfId="0" applyFont="1" applyBorder="1"/>
    <xf numFmtId="0" fontId="36" fillId="0" borderId="56" xfId="0" applyFont="1" applyBorder="1"/>
    <xf numFmtId="164" fontId="27" fillId="9" borderId="80" xfId="0" applyNumberFormat="1" applyFont="1" applyFill="1" applyBorder="1"/>
    <xf numFmtId="164" fontId="27" fillId="9" borderId="56" xfId="0" applyNumberFormat="1" applyFont="1" applyFill="1" applyBorder="1"/>
    <xf numFmtId="0" fontId="27" fillId="29" borderId="78" xfId="0" applyFont="1" applyFill="1" applyBorder="1"/>
    <xf numFmtId="0" fontId="27" fillId="0" borderId="80" xfId="0" applyFont="1" applyBorder="1"/>
    <xf numFmtId="0" fontId="27" fillId="0" borderId="56" xfId="2" applyFont="1" applyBorder="1" applyAlignment="1">
      <alignment horizontal="center"/>
    </xf>
    <xf numFmtId="0" fontId="27" fillId="0" borderId="80" xfId="2" applyFont="1" applyBorder="1"/>
    <xf numFmtId="0" fontId="27" fillId="38" borderId="84" xfId="0" applyFont="1" applyFill="1" applyBorder="1"/>
    <xf numFmtId="0" fontId="27" fillId="7" borderId="37" xfId="0" applyFont="1" applyFill="1" applyBorder="1"/>
    <xf numFmtId="0" fontId="27" fillId="38" borderId="39" xfId="0" applyFont="1" applyFill="1" applyBorder="1"/>
    <xf numFmtId="0" fontId="27" fillId="9" borderId="81" xfId="2" applyFont="1" applyFill="1" applyBorder="1"/>
    <xf numFmtId="0" fontId="27" fillId="38" borderId="82" xfId="0" applyFont="1" applyFill="1" applyBorder="1" applyAlignment="1">
      <alignment vertical="center"/>
    </xf>
    <xf numFmtId="0" fontId="28" fillId="9" borderId="37" xfId="0" applyFont="1" applyFill="1" applyBorder="1" applyAlignment="1">
      <alignment horizontal="center"/>
    </xf>
    <xf numFmtId="0" fontId="27" fillId="9" borderId="38" xfId="0" applyFont="1" applyFill="1" applyBorder="1" applyAlignment="1">
      <alignment horizontal="center" vertical="center"/>
    </xf>
    <xf numFmtId="0" fontId="28" fillId="9" borderId="42" xfId="0" applyFont="1" applyFill="1" applyBorder="1"/>
    <xf numFmtId="20" fontId="28" fillId="0" borderId="38" xfId="0" applyNumberFormat="1" applyFont="1" applyBorder="1" applyAlignment="1">
      <alignment horizontal="center"/>
    </xf>
    <xf numFmtId="164" fontId="27" fillId="15" borderId="45" xfId="2" applyNumberFormat="1" applyFont="1" applyFill="1" applyBorder="1"/>
    <xf numFmtId="0" fontId="28" fillId="9" borderId="45" xfId="0" applyFont="1" applyFill="1" applyBorder="1" applyAlignment="1">
      <alignment horizontal="center" vertical="center"/>
    </xf>
    <xf numFmtId="0" fontId="27" fillId="15" borderId="37" xfId="2" applyFont="1" applyFill="1" applyBorder="1"/>
    <xf numFmtId="0" fontId="28" fillId="15" borderId="38" xfId="2" applyFont="1" applyFill="1" applyBorder="1"/>
    <xf numFmtId="0" fontId="27" fillId="0" borderId="76" xfId="2" applyFont="1" applyBorder="1"/>
    <xf numFmtId="0" fontId="27" fillId="21" borderId="76" xfId="2" applyFont="1" applyFill="1" applyBorder="1"/>
    <xf numFmtId="20" fontId="28" fillId="48" borderId="36" xfId="0" applyNumberFormat="1" applyFont="1" applyFill="1" applyBorder="1" applyAlignment="1">
      <alignment horizontal="center" vertical="center"/>
    </xf>
    <xf numFmtId="0" fontId="27" fillId="9" borderId="38" xfId="2" applyFont="1" applyFill="1" applyBorder="1" applyAlignment="1">
      <alignment horizontal="center"/>
    </xf>
    <xf numFmtId="0" fontId="28" fillId="35" borderId="78" xfId="0" applyFont="1" applyFill="1" applyBorder="1" applyAlignment="1">
      <alignment vertical="center"/>
    </xf>
    <xf numFmtId="20" fontId="28" fillId="0" borderId="76" xfId="0" applyNumberFormat="1" applyFont="1" applyBorder="1" applyAlignment="1">
      <alignment horizontal="center" vertical="center"/>
    </xf>
    <xf numFmtId="0" fontId="43" fillId="0" borderId="56" xfId="0" applyFont="1" applyBorder="1" applyAlignment="1">
      <alignment horizontal="left" vertical="center"/>
    </xf>
    <xf numFmtId="0" fontId="27" fillId="9" borderId="56" xfId="2" applyFont="1" applyFill="1" applyBorder="1" applyAlignment="1">
      <alignment horizontal="center"/>
    </xf>
    <xf numFmtId="0" fontId="28" fillId="35" borderId="76" xfId="0" applyFont="1" applyFill="1" applyBorder="1" applyAlignment="1">
      <alignment vertical="center"/>
    </xf>
    <xf numFmtId="0" fontId="43" fillId="0" borderId="76" xfId="0" applyFont="1" applyBorder="1" applyAlignment="1">
      <alignment horizontal="left" vertical="center"/>
    </xf>
    <xf numFmtId="164" fontId="28" fillId="0" borderId="0" xfId="2" applyNumberFormat="1" applyFont="1"/>
    <xf numFmtId="0" fontId="28" fillId="0" borderId="0" xfId="2" applyFont="1" applyAlignment="1">
      <alignment vertical="center" wrapText="1"/>
    </xf>
    <xf numFmtId="0" fontId="27" fillId="13" borderId="36" xfId="2" applyFont="1" applyFill="1" applyBorder="1"/>
    <xf numFmtId="0" fontId="49" fillId="48" borderId="36" xfId="0" applyFont="1" applyFill="1" applyBorder="1"/>
    <xf numFmtId="0" fontId="49" fillId="48" borderId="40" xfId="0" applyFont="1" applyFill="1" applyBorder="1"/>
    <xf numFmtId="0" fontId="28" fillId="0" borderId="36" xfId="0" applyFont="1" applyBorder="1" applyAlignment="1">
      <alignment horizontal="left" vertical="center"/>
    </xf>
    <xf numFmtId="0" fontId="28" fillId="19" borderId="38" xfId="0" applyFont="1" applyFill="1" applyBorder="1" applyAlignment="1">
      <alignment vertical="center"/>
    </xf>
    <xf numFmtId="0" fontId="28" fillId="19" borderId="40" xfId="0" applyFont="1" applyFill="1" applyBorder="1" applyAlignment="1">
      <alignment vertical="center"/>
    </xf>
    <xf numFmtId="0" fontId="28" fillId="19" borderId="37" xfId="0" applyFont="1" applyFill="1" applyBorder="1" applyAlignment="1">
      <alignment vertical="center"/>
    </xf>
    <xf numFmtId="0" fontId="52" fillId="0" borderId="37" xfId="2" applyFont="1" applyBorder="1"/>
    <xf numFmtId="0" fontId="28" fillId="0" borderId="36" xfId="2" applyFont="1" applyBorder="1" applyAlignment="1">
      <alignment horizontal="right"/>
    </xf>
    <xf numFmtId="20" fontId="27" fillId="29" borderId="38" xfId="0" applyNumberFormat="1" applyFont="1" applyFill="1" applyBorder="1"/>
    <xf numFmtId="20" fontId="27" fillId="29" borderId="40" xfId="0" applyNumberFormat="1" applyFont="1" applyFill="1" applyBorder="1"/>
    <xf numFmtId="0" fontId="28" fillId="9" borderId="40" xfId="0" applyFont="1" applyFill="1" applyBorder="1" applyAlignment="1">
      <alignment horizontal="center" vertical="center"/>
    </xf>
    <xf numFmtId="2" fontId="0" fillId="0" borderId="0" xfId="0" applyNumberFormat="1"/>
    <xf numFmtId="0" fontId="0" fillId="28" borderId="36" xfId="0" applyFill="1" applyBorder="1"/>
    <xf numFmtId="0" fontId="28" fillId="0" borderId="24" xfId="0" applyFont="1" applyBorder="1" applyAlignment="1">
      <alignment vertical="center"/>
    </xf>
    <xf numFmtId="0" fontId="28" fillId="0" borderId="26" xfId="0" applyFont="1" applyBorder="1" applyAlignment="1">
      <alignment vertical="center"/>
    </xf>
    <xf numFmtId="0" fontId="28" fillId="0" borderId="26" xfId="2" applyFont="1" applyBorder="1"/>
    <xf numFmtId="0" fontId="28" fillId="0" borderId="25" xfId="2" applyFont="1" applyBorder="1"/>
    <xf numFmtId="0" fontId="37" fillId="37" borderId="85" xfId="2" applyFont="1" applyFill="1" applyBorder="1"/>
    <xf numFmtId="0" fontId="37" fillId="37" borderId="86" xfId="2" applyFont="1" applyFill="1" applyBorder="1"/>
    <xf numFmtId="0" fontId="0" fillId="49" borderId="0" xfId="0" applyFill="1"/>
    <xf numFmtId="0" fontId="0" fillId="49" borderId="0" xfId="0" applyFill="1" applyAlignment="1">
      <alignment horizontal="right"/>
    </xf>
    <xf numFmtId="0" fontId="3" fillId="49" borderId="0" xfId="0" applyFont="1" applyFill="1"/>
    <xf numFmtId="2" fontId="28" fillId="0" borderId="25" xfId="2" applyNumberFormat="1" applyFont="1" applyBorder="1"/>
    <xf numFmtId="0" fontId="0" fillId="50" borderId="36" xfId="0" applyFill="1" applyBorder="1"/>
    <xf numFmtId="0" fontId="28" fillId="50" borderId="40" xfId="0" applyFont="1" applyFill="1" applyBorder="1"/>
    <xf numFmtId="0" fontId="28" fillId="50" borderId="37" xfId="0" applyFont="1" applyFill="1" applyBorder="1"/>
    <xf numFmtId="20" fontId="28" fillId="36" borderId="38" xfId="0" applyNumberFormat="1" applyFont="1" applyFill="1" applyBorder="1" applyAlignment="1">
      <alignment vertical="center"/>
    </xf>
    <xf numFmtId="20" fontId="28" fillId="36" borderId="40" xfId="0" applyNumberFormat="1" applyFont="1" applyFill="1" applyBorder="1" applyAlignment="1">
      <alignment vertical="center"/>
    </xf>
    <xf numFmtId="0" fontId="28" fillId="0" borderId="36" xfId="0" applyFont="1" applyBorder="1" applyAlignment="1">
      <alignment horizontal="left" vertical="top"/>
    </xf>
    <xf numFmtId="0" fontId="43" fillId="0" borderId="37" xfId="0" applyFont="1" applyBorder="1"/>
    <xf numFmtId="0" fontId="28" fillId="0" borderId="45" xfId="0" applyFont="1" applyBorder="1"/>
    <xf numFmtId="0" fontId="43" fillId="0" borderId="36" xfId="0" applyFont="1" applyBorder="1"/>
    <xf numFmtId="0" fontId="28" fillId="0" borderId="58" xfId="0" applyFont="1" applyBorder="1"/>
    <xf numFmtId="0" fontId="52" fillId="0" borderId="0" xfId="2" applyFont="1"/>
    <xf numFmtId="0" fontId="28" fillId="0" borderId="37" xfId="0" applyFont="1" applyBorder="1" applyAlignment="1">
      <alignment horizontal="left"/>
    </xf>
    <xf numFmtId="0" fontId="28" fillId="0" borderId="37" xfId="2" applyFont="1" applyBorder="1" applyAlignment="1">
      <alignment horizontal="left" vertical="center"/>
    </xf>
    <xf numFmtId="0" fontId="43" fillId="0" borderId="37" xfId="2" applyFont="1" applyBorder="1" applyAlignment="1">
      <alignment horizontal="left" vertical="center"/>
    </xf>
    <xf numFmtId="0" fontId="28" fillId="14" borderId="38" xfId="0" applyFont="1" applyFill="1" applyBorder="1" applyAlignment="1">
      <alignment vertical="center"/>
    </xf>
    <xf numFmtId="0" fontId="28" fillId="0" borderId="58" xfId="0" applyFont="1" applyBorder="1" applyAlignment="1">
      <alignment horizontal="left" vertical="center"/>
    </xf>
    <xf numFmtId="164" fontId="28" fillId="0" borderId="36" xfId="0" applyNumberFormat="1" applyFont="1" applyBorder="1" applyAlignment="1">
      <alignment horizontal="left" vertical="center"/>
    </xf>
    <xf numFmtId="0" fontId="27" fillId="9" borderId="42" xfId="2" applyFont="1" applyFill="1" applyBorder="1" applyAlignment="1">
      <alignment vertical="center"/>
    </xf>
    <xf numFmtId="0" fontId="27" fillId="9" borderId="40" xfId="2" applyFont="1" applyFill="1" applyBorder="1" applyAlignment="1">
      <alignment horizontal="center"/>
    </xf>
    <xf numFmtId="0" fontId="27" fillId="9" borderId="81" xfId="2" applyFont="1" applyFill="1" applyBorder="1" applyAlignment="1">
      <alignment vertical="center"/>
    </xf>
    <xf numFmtId="0" fontId="28" fillId="17" borderId="79" xfId="0" applyFont="1" applyFill="1" applyBorder="1" applyAlignment="1">
      <alignment vertical="center"/>
    </xf>
    <xf numFmtId="0" fontId="28" fillId="52" borderId="36" xfId="0" applyFont="1" applyFill="1" applyBorder="1" applyAlignment="1">
      <alignment horizontal="center" vertical="center"/>
    </xf>
    <xf numFmtId="0" fontId="27" fillId="0" borderId="83" xfId="2" applyFont="1" applyBorder="1"/>
    <xf numFmtId="0" fontId="27" fillId="0" borderId="43" xfId="2" applyFont="1" applyBorder="1"/>
    <xf numFmtId="0" fontId="27" fillId="0" borderId="87" xfId="2" applyFont="1" applyBorder="1"/>
    <xf numFmtId="20" fontId="27" fillId="13" borderId="27" xfId="0" applyNumberFormat="1" applyFont="1" applyFill="1" applyBorder="1" applyAlignment="1">
      <alignment horizontal="center"/>
    </xf>
    <xf numFmtId="20" fontId="27" fillId="13" borderId="30" xfId="0" applyNumberFormat="1" applyFont="1" applyFill="1" applyBorder="1" applyAlignment="1">
      <alignment horizontal="center"/>
    </xf>
    <xf numFmtId="20" fontId="27" fillId="13" borderId="28" xfId="0" applyNumberFormat="1" applyFont="1" applyFill="1" applyBorder="1" applyAlignment="1">
      <alignment horizontal="center"/>
    </xf>
    <xf numFmtId="0" fontId="27" fillId="14" borderId="33" xfId="0" applyFont="1" applyFill="1" applyBorder="1" applyAlignment="1">
      <alignment horizontal="center" vertical="center"/>
    </xf>
    <xf numFmtId="0" fontId="27" fillId="14" borderId="32" xfId="0" applyFont="1" applyFill="1" applyBorder="1" applyAlignment="1">
      <alignment horizontal="center" vertical="center"/>
    </xf>
    <xf numFmtId="0" fontId="27" fillId="8" borderId="46" xfId="2" applyFont="1" applyFill="1" applyBorder="1" applyAlignment="1">
      <alignment horizontal="center"/>
    </xf>
    <xf numFmtId="0" fontId="27" fillId="8" borderId="47" xfId="2" applyFont="1" applyFill="1" applyBorder="1" applyAlignment="1">
      <alignment horizontal="center"/>
    </xf>
    <xf numFmtId="0" fontId="27" fillId="8" borderId="44" xfId="2" applyFont="1" applyFill="1" applyBorder="1" applyAlignment="1">
      <alignment horizontal="center"/>
    </xf>
    <xf numFmtId="0" fontId="27" fillId="8" borderId="38" xfId="2" applyFont="1" applyFill="1" applyBorder="1" applyAlignment="1">
      <alignment horizontal="center"/>
    </xf>
    <xf numFmtId="0" fontId="27" fillId="8" borderId="40" xfId="2" applyFont="1" applyFill="1" applyBorder="1" applyAlignment="1">
      <alignment horizontal="center"/>
    </xf>
    <xf numFmtId="0" fontId="27" fillId="8" borderId="37" xfId="2" applyFont="1" applyFill="1" applyBorder="1" applyAlignment="1">
      <alignment horizontal="center"/>
    </xf>
    <xf numFmtId="0" fontId="27" fillId="5" borderId="35" xfId="0" applyFont="1" applyFill="1" applyBorder="1" applyAlignment="1">
      <alignment horizontal="center" vertical="center"/>
    </xf>
    <xf numFmtId="0" fontId="27" fillId="5" borderId="32" xfId="0" applyFont="1" applyFill="1" applyBorder="1" applyAlignment="1">
      <alignment horizontal="center" vertical="center"/>
    </xf>
    <xf numFmtId="20" fontId="27" fillId="13" borderId="48" xfId="0" applyNumberFormat="1" applyFont="1" applyFill="1" applyBorder="1" applyAlignment="1">
      <alignment horizontal="center"/>
    </xf>
    <xf numFmtId="20" fontId="27" fillId="13" borderId="49" xfId="0" applyNumberFormat="1" applyFont="1" applyFill="1" applyBorder="1" applyAlignment="1">
      <alignment horizontal="center"/>
    </xf>
    <xf numFmtId="20" fontId="27" fillId="13" borderId="50" xfId="0" applyNumberFormat="1" applyFont="1" applyFill="1" applyBorder="1" applyAlignment="1">
      <alignment horizontal="center"/>
    </xf>
    <xf numFmtId="20" fontId="27" fillId="13" borderId="51" xfId="0" applyNumberFormat="1" applyFont="1" applyFill="1" applyBorder="1" applyAlignment="1">
      <alignment horizontal="center"/>
    </xf>
    <xf numFmtId="20" fontId="27" fillId="13" borderId="52" xfId="0" applyNumberFormat="1" applyFont="1" applyFill="1" applyBorder="1" applyAlignment="1">
      <alignment horizontal="center"/>
    </xf>
    <xf numFmtId="20" fontId="27" fillId="13" borderId="53" xfId="0" applyNumberFormat="1" applyFont="1" applyFill="1" applyBorder="1" applyAlignment="1">
      <alignment horizontal="center"/>
    </xf>
    <xf numFmtId="20" fontId="27" fillId="13" borderId="33" xfId="0" applyNumberFormat="1" applyFont="1" applyFill="1" applyBorder="1" applyAlignment="1">
      <alignment horizontal="center"/>
    </xf>
    <xf numFmtId="20" fontId="27" fillId="13" borderId="54" xfId="0" applyNumberFormat="1" applyFont="1" applyFill="1" applyBorder="1" applyAlignment="1">
      <alignment horizontal="center"/>
    </xf>
    <xf numFmtId="20" fontId="27" fillId="13" borderId="29" xfId="0" applyNumberFormat="1" applyFont="1" applyFill="1" applyBorder="1" applyAlignment="1">
      <alignment horizontal="center"/>
    </xf>
    <xf numFmtId="20" fontId="27" fillId="13" borderId="31" xfId="0" applyNumberFormat="1" applyFont="1" applyFill="1" applyBorder="1" applyAlignment="1">
      <alignment horizontal="center"/>
    </xf>
    <xf numFmtId="0" fontId="27" fillId="13" borderId="24" xfId="0" applyFont="1" applyFill="1" applyBorder="1" applyAlignment="1">
      <alignment horizontal="left"/>
    </xf>
    <xf numFmtId="0" fontId="27" fillId="13" borderId="25" xfId="0" applyFont="1" applyFill="1" applyBorder="1" applyAlignment="1">
      <alignment horizontal="left"/>
    </xf>
    <xf numFmtId="20" fontId="27" fillId="13" borderId="24" xfId="0" applyNumberFormat="1" applyFont="1" applyFill="1" applyBorder="1" applyAlignment="1">
      <alignment horizontal="center"/>
    </xf>
    <xf numFmtId="20" fontId="27" fillId="13" borderId="26" xfId="0" applyNumberFormat="1" applyFont="1" applyFill="1" applyBorder="1" applyAlignment="1">
      <alignment horizontal="center"/>
    </xf>
    <xf numFmtId="20" fontId="27" fillId="13" borderId="36" xfId="0" applyNumberFormat="1" applyFont="1" applyFill="1" applyBorder="1" applyAlignment="1">
      <alignment horizontal="center"/>
    </xf>
    <xf numFmtId="0" fontId="27" fillId="13" borderId="36" xfId="0" applyFont="1" applyFill="1" applyBorder="1" applyAlignment="1">
      <alignment horizontal="center"/>
    </xf>
    <xf numFmtId="0" fontId="27" fillId="19" borderId="35" xfId="0" applyFont="1" applyFill="1" applyBorder="1" applyAlignment="1">
      <alignment horizontal="center" vertical="center"/>
    </xf>
    <xf numFmtId="0" fontId="27" fillId="19" borderId="32" xfId="0" applyFont="1" applyFill="1" applyBorder="1" applyAlignment="1">
      <alignment horizontal="center" vertical="center"/>
    </xf>
    <xf numFmtId="0" fontId="27" fillId="17" borderId="35" xfId="0" applyFont="1" applyFill="1" applyBorder="1" applyAlignment="1">
      <alignment horizontal="center" vertical="center"/>
    </xf>
    <xf numFmtId="0" fontId="27" fillId="17" borderId="41" xfId="0" applyFont="1" applyFill="1" applyBorder="1" applyAlignment="1">
      <alignment horizontal="center" vertical="center"/>
    </xf>
    <xf numFmtId="0" fontId="27" fillId="13" borderId="38" xfId="0" applyFont="1" applyFill="1" applyBorder="1" applyAlignment="1">
      <alignment horizontal="left"/>
    </xf>
    <xf numFmtId="0" fontId="27" fillId="13" borderId="37" xfId="0" applyFont="1" applyFill="1" applyBorder="1" applyAlignment="1">
      <alignment horizontal="left"/>
    </xf>
    <xf numFmtId="20" fontId="27" fillId="13" borderId="38" xfId="0" applyNumberFormat="1" applyFont="1" applyFill="1" applyBorder="1" applyAlignment="1">
      <alignment horizontal="center"/>
    </xf>
    <xf numFmtId="20" fontId="27" fillId="13" borderId="40" xfId="0" applyNumberFormat="1" applyFont="1" applyFill="1" applyBorder="1" applyAlignment="1">
      <alignment horizontal="center"/>
    </xf>
    <xf numFmtId="20" fontId="27" fillId="13" borderId="37" xfId="0" applyNumberFormat="1" applyFont="1" applyFill="1" applyBorder="1" applyAlignment="1">
      <alignment horizontal="center"/>
    </xf>
    <xf numFmtId="0" fontId="27" fillId="14" borderId="43" xfId="0" applyFont="1" applyFill="1" applyBorder="1" applyAlignment="1">
      <alignment horizontal="center" vertical="center"/>
    </xf>
    <xf numFmtId="0" fontId="27" fillId="21" borderId="38" xfId="2" applyFont="1" applyFill="1" applyBorder="1" applyAlignment="1">
      <alignment horizontal="center" vertical="center"/>
    </xf>
    <xf numFmtId="0" fontId="27" fillId="21" borderId="40" xfId="2" applyFont="1" applyFill="1" applyBorder="1" applyAlignment="1">
      <alignment horizontal="center" vertical="center"/>
    </xf>
    <xf numFmtId="0" fontId="27" fillId="21" borderId="36" xfId="2" applyFont="1" applyFill="1" applyBorder="1" applyAlignment="1">
      <alignment horizontal="center" vertical="center"/>
    </xf>
    <xf numFmtId="0" fontId="27" fillId="21" borderId="37" xfId="2" applyFont="1" applyFill="1" applyBorder="1" applyAlignment="1">
      <alignment horizontal="center" vertical="center"/>
    </xf>
    <xf numFmtId="0" fontId="27" fillId="21" borderId="38" xfId="2" applyFont="1" applyFill="1" applyBorder="1" applyAlignment="1">
      <alignment horizontal="center"/>
    </xf>
    <xf numFmtId="0" fontId="27" fillId="21" borderId="40" xfId="2" applyFont="1" applyFill="1" applyBorder="1" applyAlignment="1">
      <alignment horizontal="center"/>
    </xf>
    <xf numFmtId="0" fontId="27" fillId="21" borderId="37" xfId="2" applyFont="1" applyFill="1" applyBorder="1" applyAlignment="1">
      <alignment horizontal="center"/>
    </xf>
    <xf numFmtId="0" fontId="27" fillId="8" borderId="38" xfId="2" applyFont="1" applyFill="1" applyBorder="1" applyAlignment="1">
      <alignment horizontal="center" vertical="center"/>
    </xf>
    <xf numFmtId="0" fontId="27" fillId="8" borderId="40" xfId="2" applyFont="1" applyFill="1" applyBorder="1" applyAlignment="1">
      <alignment horizontal="center" vertical="center"/>
    </xf>
    <xf numFmtId="0" fontId="27" fillId="8" borderId="37" xfId="2" applyFont="1" applyFill="1" applyBorder="1" applyAlignment="1">
      <alignment horizontal="center" vertical="center"/>
    </xf>
    <xf numFmtId="20" fontId="27" fillId="13" borderId="35" xfId="0" applyNumberFormat="1" applyFont="1" applyFill="1" applyBorder="1" applyAlignment="1">
      <alignment horizontal="center"/>
    </xf>
    <xf numFmtId="0" fontId="27" fillId="13" borderId="35" xfId="0" applyFont="1" applyFill="1" applyBorder="1" applyAlignment="1">
      <alignment horizontal="center"/>
    </xf>
    <xf numFmtId="0" fontId="27" fillId="14" borderId="35" xfId="0" applyFont="1" applyFill="1" applyBorder="1" applyAlignment="1">
      <alignment horizontal="center" vertical="center"/>
    </xf>
    <xf numFmtId="0" fontId="27" fillId="20" borderId="38" xfId="0" applyFont="1" applyFill="1" applyBorder="1" applyAlignment="1">
      <alignment horizontal="center"/>
    </xf>
    <xf numFmtId="0" fontId="27" fillId="20" borderId="40" xfId="0" applyFont="1" applyFill="1" applyBorder="1" applyAlignment="1">
      <alignment horizontal="center"/>
    </xf>
    <xf numFmtId="0" fontId="27" fillId="20" borderId="37" xfId="0" applyFont="1" applyFill="1" applyBorder="1" applyAlignment="1">
      <alignment horizontal="center"/>
    </xf>
    <xf numFmtId="0" fontId="27" fillId="0" borderId="38" xfId="0" applyFont="1" applyBorder="1" applyAlignment="1">
      <alignment horizontal="center"/>
    </xf>
    <xf numFmtId="0" fontId="27" fillId="0" borderId="40" xfId="0" applyFont="1" applyBorder="1" applyAlignment="1">
      <alignment horizontal="center"/>
    </xf>
    <xf numFmtId="0" fontId="27" fillId="0" borderId="37" xfId="0" applyFont="1" applyBorder="1" applyAlignment="1">
      <alignment horizontal="center"/>
    </xf>
    <xf numFmtId="0" fontId="27" fillId="13" borderId="34" xfId="0" applyFont="1" applyFill="1" applyBorder="1" applyAlignment="1">
      <alignment horizontal="left"/>
    </xf>
    <xf numFmtId="0" fontId="27" fillId="13" borderId="45" xfId="0" applyFont="1" applyFill="1" applyBorder="1" applyAlignment="1">
      <alignment horizontal="left"/>
    </xf>
    <xf numFmtId="164" fontId="27" fillId="13" borderId="38" xfId="0" applyNumberFormat="1" applyFont="1" applyFill="1" applyBorder="1" applyAlignment="1">
      <alignment horizontal="center"/>
    </xf>
    <xf numFmtId="164" fontId="27" fillId="13" borderId="40" xfId="0" applyNumberFormat="1" applyFont="1" applyFill="1" applyBorder="1" applyAlignment="1">
      <alignment horizontal="center"/>
    </xf>
    <xf numFmtId="164" fontId="27" fillId="13" borderId="37" xfId="0" applyNumberFormat="1" applyFont="1" applyFill="1" applyBorder="1" applyAlignment="1">
      <alignment horizontal="center"/>
    </xf>
    <xf numFmtId="20" fontId="27" fillId="13" borderId="46" xfId="0" applyNumberFormat="1" applyFont="1" applyFill="1" applyBorder="1" applyAlignment="1">
      <alignment horizontal="center"/>
    </xf>
    <xf numFmtId="20" fontId="27" fillId="13" borderId="47" xfId="0" applyNumberFormat="1" applyFont="1" applyFill="1" applyBorder="1" applyAlignment="1">
      <alignment horizontal="center"/>
    </xf>
    <xf numFmtId="20" fontId="27" fillId="13" borderId="44" xfId="0" applyNumberFormat="1" applyFont="1" applyFill="1" applyBorder="1" applyAlignment="1">
      <alignment horizontal="center"/>
    </xf>
    <xf numFmtId="0" fontId="27" fillId="10" borderId="38" xfId="0" applyFont="1" applyFill="1" applyBorder="1" applyAlignment="1">
      <alignment horizontal="center"/>
    </xf>
    <xf numFmtId="0" fontId="27" fillId="10" borderId="40" xfId="0" applyFont="1" applyFill="1" applyBorder="1" applyAlignment="1">
      <alignment horizontal="center"/>
    </xf>
    <xf numFmtId="0" fontId="27" fillId="10" borderId="37" xfId="0" applyFont="1" applyFill="1" applyBorder="1" applyAlignment="1">
      <alignment horizontal="center"/>
    </xf>
    <xf numFmtId="0" fontId="16" fillId="2" borderId="8" xfId="0" applyFont="1" applyFill="1" applyBorder="1" applyAlignment="1">
      <alignment horizontal="center"/>
    </xf>
    <xf numFmtId="0" fontId="16" fillId="2" borderId="9" xfId="0" applyFont="1" applyFill="1" applyBorder="1" applyAlignment="1">
      <alignment horizontal="center"/>
    </xf>
    <xf numFmtId="0" fontId="16" fillId="2" borderId="10" xfId="0" applyFont="1" applyFill="1" applyBorder="1" applyAlignment="1">
      <alignment horizontal="center"/>
    </xf>
    <xf numFmtId="0" fontId="24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0" fillId="10" borderId="61" xfId="0" applyFont="1" applyFill="1" applyBorder="1" applyAlignment="1">
      <alignment horizontal="center"/>
    </xf>
    <xf numFmtId="0" fontId="20" fillId="10" borderId="62" xfId="0" applyFont="1" applyFill="1" applyBorder="1" applyAlignment="1">
      <alignment horizontal="center"/>
    </xf>
    <xf numFmtId="0" fontId="20" fillId="10" borderId="63" xfId="0" applyFont="1" applyFill="1" applyBorder="1" applyAlignment="1">
      <alignment horizontal="center"/>
    </xf>
    <xf numFmtId="0" fontId="20" fillId="10" borderId="8" xfId="0" applyFont="1" applyFill="1" applyBorder="1" applyAlignment="1">
      <alignment horizontal="center"/>
    </xf>
    <xf numFmtId="0" fontId="20" fillId="10" borderId="9" xfId="0" applyFont="1" applyFill="1" applyBorder="1" applyAlignment="1">
      <alignment horizontal="center"/>
    </xf>
    <xf numFmtId="0" fontId="20" fillId="10" borderId="10" xfId="0" applyFont="1" applyFill="1" applyBorder="1" applyAlignment="1">
      <alignment horizontal="center"/>
    </xf>
    <xf numFmtId="0" fontId="22" fillId="7" borderId="3" xfId="0" applyFont="1" applyFill="1" applyBorder="1" applyAlignment="1">
      <alignment horizontal="center" vertical="center"/>
    </xf>
    <xf numFmtId="0" fontId="22" fillId="7" borderId="0" xfId="0" applyFont="1" applyFill="1" applyAlignment="1">
      <alignment horizontal="center" vertical="center"/>
    </xf>
    <xf numFmtId="0" fontId="22" fillId="7" borderId="4" xfId="0" applyFont="1" applyFill="1" applyBorder="1" applyAlignment="1">
      <alignment horizontal="center" vertical="center"/>
    </xf>
    <xf numFmtId="0" fontId="7" fillId="8" borderId="14" xfId="1" applyFont="1" applyFill="1" applyBorder="1" applyAlignment="1">
      <alignment horizontal="center" vertical="center"/>
    </xf>
    <xf numFmtId="0" fontId="7" fillId="8" borderId="15" xfId="1" applyFont="1" applyFill="1" applyBorder="1" applyAlignment="1">
      <alignment horizontal="center" vertical="center"/>
    </xf>
    <xf numFmtId="0" fontId="7" fillId="8" borderId="16" xfId="1" applyFont="1" applyFill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1" fillId="10" borderId="21" xfId="0" applyFont="1" applyFill="1" applyBorder="1" applyAlignment="1">
      <alignment horizontal="center"/>
    </xf>
    <xf numFmtId="0" fontId="11" fillId="10" borderId="22" xfId="0" applyFont="1" applyFill="1" applyBorder="1" applyAlignment="1">
      <alignment horizontal="center"/>
    </xf>
    <xf numFmtId="0" fontId="11" fillId="10" borderId="23" xfId="0" applyFont="1" applyFill="1" applyBorder="1" applyAlignment="1">
      <alignment horizontal="center"/>
    </xf>
    <xf numFmtId="0" fontId="23" fillId="7" borderId="11" xfId="0" applyFont="1" applyFill="1" applyBorder="1" applyAlignment="1">
      <alignment horizontal="center" vertical="center"/>
    </xf>
    <xf numFmtId="0" fontId="23" fillId="7" borderId="12" xfId="0" applyFont="1" applyFill="1" applyBorder="1" applyAlignment="1">
      <alignment horizontal="center" vertical="center"/>
    </xf>
    <xf numFmtId="0" fontId="23" fillId="7" borderId="13" xfId="0" applyFont="1" applyFill="1" applyBorder="1" applyAlignment="1">
      <alignment horizontal="center" vertical="center"/>
    </xf>
    <xf numFmtId="0" fontId="23" fillId="7" borderId="3" xfId="0" applyFont="1" applyFill="1" applyBorder="1" applyAlignment="1">
      <alignment horizontal="center" vertical="center"/>
    </xf>
    <xf numFmtId="0" fontId="23" fillId="7" borderId="0" xfId="0" applyFont="1" applyFill="1" applyAlignment="1">
      <alignment horizontal="center" vertical="center"/>
    </xf>
    <xf numFmtId="0" fontId="23" fillId="7" borderId="4" xfId="0" applyFont="1" applyFill="1" applyBorder="1" applyAlignment="1">
      <alignment horizontal="center" vertical="center"/>
    </xf>
    <xf numFmtId="0" fontId="20" fillId="10" borderId="5" xfId="0" applyFont="1" applyFill="1" applyBorder="1" applyAlignment="1">
      <alignment horizontal="center"/>
    </xf>
    <xf numFmtId="0" fontId="20" fillId="10" borderId="6" xfId="0" applyFont="1" applyFill="1" applyBorder="1" applyAlignment="1">
      <alignment horizontal="center"/>
    </xf>
    <xf numFmtId="0" fontId="20" fillId="10" borderId="7" xfId="0" applyFont="1" applyFill="1" applyBorder="1" applyAlignment="1">
      <alignment horizontal="center"/>
    </xf>
    <xf numFmtId="0" fontId="27" fillId="8" borderId="48" xfId="2" applyFont="1" applyFill="1" applyBorder="1" applyAlignment="1">
      <alignment horizontal="center"/>
    </xf>
    <xf numFmtId="0" fontId="27" fillId="8" borderId="49" xfId="2" applyFont="1" applyFill="1" applyBorder="1" applyAlignment="1">
      <alignment horizontal="center"/>
    </xf>
    <xf numFmtId="0" fontId="27" fillId="8" borderId="34" xfId="2" applyFont="1" applyFill="1" applyBorder="1" applyAlignment="1">
      <alignment horizontal="center"/>
    </xf>
    <xf numFmtId="0" fontId="27" fillId="8" borderId="58" xfId="2" applyFont="1" applyFill="1" applyBorder="1" applyAlignment="1">
      <alignment horizontal="center"/>
    </xf>
    <xf numFmtId="0" fontId="40" fillId="0" borderId="46" xfId="2" applyFont="1" applyBorder="1" applyAlignment="1">
      <alignment horizontal="center"/>
    </xf>
    <xf numFmtId="0" fontId="40" fillId="0" borderId="47" xfId="2" applyFont="1" applyBorder="1" applyAlignment="1">
      <alignment horizontal="center"/>
    </xf>
    <xf numFmtId="0" fontId="27" fillId="18" borderId="38" xfId="2" applyFont="1" applyFill="1" applyBorder="1" applyAlignment="1">
      <alignment horizontal="center" vertical="center"/>
    </xf>
    <xf numFmtId="0" fontId="27" fillId="18" borderId="40" xfId="2" applyFont="1" applyFill="1" applyBorder="1" applyAlignment="1">
      <alignment horizontal="center" vertical="center"/>
    </xf>
    <xf numFmtId="0" fontId="27" fillId="18" borderId="37" xfId="2" applyFont="1" applyFill="1" applyBorder="1" applyAlignment="1">
      <alignment horizontal="center" vertical="center"/>
    </xf>
    <xf numFmtId="0" fontId="27" fillId="18" borderId="38" xfId="0" applyFont="1" applyFill="1" applyBorder="1" applyAlignment="1">
      <alignment horizontal="center" vertical="center"/>
    </xf>
    <xf numFmtId="0" fontId="27" fillId="18" borderId="40" xfId="0" applyFont="1" applyFill="1" applyBorder="1" applyAlignment="1">
      <alignment horizontal="center" vertical="center"/>
    </xf>
    <xf numFmtId="0" fontId="27" fillId="18" borderId="37" xfId="0" applyFont="1" applyFill="1" applyBorder="1" applyAlignment="1">
      <alignment horizontal="center" vertical="center"/>
    </xf>
    <xf numFmtId="0" fontId="27" fillId="14" borderId="36" xfId="0" applyFont="1" applyFill="1" applyBorder="1" applyAlignment="1">
      <alignment horizontal="center" vertical="center"/>
    </xf>
    <xf numFmtId="0" fontId="27" fillId="18" borderId="36" xfId="0" applyFont="1" applyFill="1" applyBorder="1" applyAlignment="1">
      <alignment horizontal="center" vertical="center"/>
    </xf>
    <xf numFmtId="0" fontId="27" fillId="5" borderId="36" xfId="0" applyFont="1" applyFill="1" applyBorder="1" applyAlignment="1">
      <alignment horizontal="center" vertical="center"/>
    </xf>
    <xf numFmtId="20" fontId="27" fillId="22" borderId="36" xfId="0" applyNumberFormat="1" applyFont="1" applyFill="1" applyBorder="1" applyAlignment="1">
      <alignment horizontal="center"/>
    </xf>
    <xf numFmtId="0" fontId="27" fillId="22" borderId="36" xfId="0" applyFont="1" applyFill="1" applyBorder="1" applyAlignment="1">
      <alignment horizontal="center"/>
    </xf>
    <xf numFmtId="0" fontId="27" fillId="13" borderId="36" xfId="0" applyFont="1" applyFill="1" applyBorder="1" applyAlignment="1">
      <alignment horizontal="left"/>
    </xf>
    <xf numFmtId="0" fontId="27" fillId="18" borderId="36" xfId="0" applyFont="1" applyFill="1" applyBorder="1" applyAlignment="1">
      <alignment horizontal="center"/>
    </xf>
    <xf numFmtId="0" fontId="28" fillId="18" borderId="36" xfId="0" applyFont="1" applyFill="1" applyBorder="1" applyAlignment="1">
      <alignment horizontal="center"/>
    </xf>
    <xf numFmtId="0" fontId="27" fillId="19" borderId="36" xfId="0" applyFont="1" applyFill="1" applyBorder="1" applyAlignment="1">
      <alignment horizontal="center" vertical="center"/>
    </xf>
    <xf numFmtId="20" fontId="27" fillId="14" borderId="36" xfId="0" applyNumberFormat="1" applyFont="1" applyFill="1" applyBorder="1" applyAlignment="1">
      <alignment horizontal="center"/>
    </xf>
    <xf numFmtId="20" fontId="28" fillId="14" borderId="36" xfId="0" applyNumberFormat="1" applyFont="1" applyFill="1" applyBorder="1" applyAlignment="1">
      <alignment horizontal="center"/>
    </xf>
    <xf numFmtId="0" fontId="36" fillId="30" borderId="38" xfId="0" applyFont="1" applyFill="1" applyBorder="1" applyAlignment="1">
      <alignment horizontal="center"/>
    </xf>
    <xf numFmtId="0" fontId="36" fillId="30" borderId="40" xfId="0" applyFont="1" applyFill="1" applyBorder="1" applyAlignment="1">
      <alignment horizontal="center"/>
    </xf>
    <xf numFmtId="0" fontId="36" fillId="30" borderId="37" xfId="0" applyFont="1" applyFill="1" applyBorder="1" applyAlignment="1">
      <alignment horizontal="center"/>
    </xf>
    <xf numFmtId="20" fontId="36" fillId="30" borderId="38" xfId="0" applyNumberFormat="1" applyFont="1" applyFill="1" applyBorder="1" applyAlignment="1">
      <alignment horizontal="center"/>
    </xf>
    <xf numFmtId="20" fontId="36" fillId="30" borderId="40" xfId="0" applyNumberFormat="1" applyFont="1" applyFill="1" applyBorder="1" applyAlignment="1">
      <alignment horizontal="center"/>
    </xf>
    <xf numFmtId="20" fontId="36" fillId="30" borderId="37" xfId="0" applyNumberFormat="1" applyFont="1" applyFill="1" applyBorder="1" applyAlignment="1">
      <alignment horizontal="center"/>
    </xf>
    <xf numFmtId="0" fontId="27" fillId="8" borderId="36" xfId="0" applyFont="1" applyFill="1" applyBorder="1" applyAlignment="1">
      <alignment horizontal="center" vertical="center"/>
    </xf>
    <xf numFmtId="0" fontId="27" fillId="17" borderId="36" xfId="0" applyFont="1" applyFill="1" applyBorder="1" applyAlignment="1">
      <alignment horizontal="center" vertical="center"/>
    </xf>
    <xf numFmtId="20" fontId="27" fillId="20" borderId="36" xfId="0" applyNumberFormat="1" applyFont="1" applyFill="1" applyBorder="1" applyAlignment="1">
      <alignment horizontal="center"/>
    </xf>
    <xf numFmtId="0" fontId="27" fillId="22" borderId="36" xfId="0" applyFont="1" applyFill="1" applyBorder="1" applyAlignment="1">
      <alignment horizontal="center" vertical="center"/>
    </xf>
    <xf numFmtId="0" fontId="28" fillId="22" borderId="36" xfId="0" applyFont="1" applyFill="1" applyBorder="1" applyAlignment="1">
      <alignment horizontal="center"/>
    </xf>
    <xf numFmtId="20" fontId="27" fillId="21" borderId="36" xfId="0" applyNumberFormat="1" applyFont="1" applyFill="1" applyBorder="1" applyAlignment="1">
      <alignment horizontal="center"/>
    </xf>
    <xf numFmtId="20" fontId="36" fillId="30" borderId="68" xfId="0" applyNumberFormat="1" applyFont="1" applyFill="1" applyBorder="1" applyAlignment="1">
      <alignment horizontal="center"/>
    </xf>
    <xf numFmtId="20" fontId="36" fillId="30" borderId="69" xfId="0" applyNumberFormat="1" applyFont="1" applyFill="1" applyBorder="1" applyAlignment="1">
      <alignment horizontal="center"/>
    </xf>
    <xf numFmtId="0" fontId="27" fillId="14" borderId="36" xfId="0" applyFont="1" applyFill="1" applyBorder="1" applyAlignment="1">
      <alignment horizontal="center"/>
    </xf>
    <xf numFmtId="0" fontId="27" fillId="5" borderId="36" xfId="0" applyFont="1" applyFill="1" applyBorder="1" applyAlignment="1">
      <alignment horizontal="center"/>
    </xf>
    <xf numFmtId="0" fontId="27" fillId="20" borderId="36" xfId="0" applyFont="1" applyFill="1" applyBorder="1" applyAlignment="1">
      <alignment horizontal="center"/>
    </xf>
    <xf numFmtId="164" fontId="27" fillId="13" borderId="36" xfId="0" applyNumberFormat="1" applyFont="1" applyFill="1" applyBorder="1" applyAlignment="1">
      <alignment horizontal="center"/>
    </xf>
    <xf numFmtId="20" fontId="27" fillId="22" borderId="38" xfId="0" applyNumberFormat="1" applyFont="1" applyFill="1" applyBorder="1" applyAlignment="1">
      <alignment horizontal="center"/>
    </xf>
    <xf numFmtId="20" fontId="27" fillId="22" borderId="40" xfId="0" applyNumberFormat="1" applyFont="1" applyFill="1" applyBorder="1" applyAlignment="1">
      <alignment horizontal="center"/>
    </xf>
    <xf numFmtId="20" fontId="27" fillId="22" borderId="37" xfId="0" applyNumberFormat="1" applyFont="1" applyFill="1" applyBorder="1" applyAlignment="1">
      <alignment horizontal="center"/>
    </xf>
    <xf numFmtId="20" fontId="36" fillId="30" borderId="70" xfId="0" applyNumberFormat="1" applyFont="1" applyFill="1" applyBorder="1" applyAlignment="1">
      <alignment horizontal="center"/>
    </xf>
    <xf numFmtId="0" fontId="27" fillId="0" borderId="36" xfId="0" applyFont="1" applyBorder="1" applyAlignment="1">
      <alignment horizontal="center"/>
    </xf>
    <xf numFmtId="0" fontId="27" fillId="29" borderId="36" xfId="0" applyFont="1" applyFill="1" applyBorder="1" applyAlignment="1">
      <alignment horizontal="center"/>
    </xf>
    <xf numFmtId="0" fontId="32" fillId="30" borderId="38" xfId="0" applyFont="1" applyFill="1" applyBorder="1" applyAlignment="1">
      <alignment horizontal="center"/>
    </xf>
    <xf numFmtId="0" fontId="32" fillId="30" borderId="40" xfId="0" applyFont="1" applyFill="1" applyBorder="1" applyAlignment="1">
      <alignment horizontal="center"/>
    </xf>
    <xf numFmtId="0" fontId="32" fillId="30" borderId="37" xfId="0" applyFont="1" applyFill="1" applyBorder="1" applyAlignment="1">
      <alignment horizontal="center"/>
    </xf>
    <xf numFmtId="0" fontId="31" fillId="0" borderId="38" xfId="0" applyFont="1" applyBorder="1" applyAlignment="1">
      <alignment horizontal="center"/>
    </xf>
    <xf numFmtId="0" fontId="31" fillId="0" borderId="40" xfId="0" applyFont="1" applyBorder="1" applyAlignment="1">
      <alignment horizontal="center"/>
    </xf>
    <xf numFmtId="0" fontId="31" fillId="0" borderId="37" xfId="0" applyFont="1" applyBorder="1" applyAlignment="1">
      <alignment horizontal="center"/>
    </xf>
    <xf numFmtId="0" fontId="27" fillId="14" borderId="38" xfId="0" applyFont="1" applyFill="1" applyBorder="1" applyAlignment="1">
      <alignment horizontal="center" vertical="center"/>
    </xf>
    <xf numFmtId="0" fontId="27" fillId="14" borderId="40" xfId="0" applyFont="1" applyFill="1" applyBorder="1" applyAlignment="1">
      <alignment horizontal="center" vertical="center"/>
    </xf>
    <xf numFmtId="0" fontId="27" fillId="14" borderId="37" xfId="0" applyFont="1" applyFill="1" applyBorder="1" applyAlignment="1">
      <alignment horizontal="center" vertical="center"/>
    </xf>
    <xf numFmtId="0" fontId="27" fillId="31" borderId="36" xfId="0" applyFont="1" applyFill="1" applyBorder="1" applyAlignment="1">
      <alignment horizontal="center" vertical="center"/>
    </xf>
    <xf numFmtId="0" fontId="27" fillId="7" borderId="36" xfId="0" applyFont="1" applyFill="1" applyBorder="1" applyAlignment="1">
      <alignment horizontal="center" vertical="center"/>
    </xf>
    <xf numFmtId="20" fontId="36" fillId="30" borderId="71" xfId="0" applyNumberFormat="1" applyFont="1" applyFill="1" applyBorder="1" applyAlignment="1">
      <alignment horizontal="center"/>
    </xf>
    <xf numFmtId="0" fontId="36" fillId="30" borderId="38" xfId="0" applyFont="1" applyFill="1" applyBorder="1" applyAlignment="1">
      <alignment horizontal="center" vertical="center"/>
    </xf>
    <xf numFmtId="0" fontId="36" fillId="30" borderId="40" xfId="0" applyFont="1" applyFill="1" applyBorder="1" applyAlignment="1">
      <alignment horizontal="center" vertical="center"/>
    </xf>
    <xf numFmtId="0" fontId="36" fillId="30" borderId="37" xfId="0" applyFont="1" applyFill="1" applyBorder="1" applyAlignment="1">
      <alignment horizontal="center" vertical="center"/>
    </xf>
    <xf numFmtId="0" fontId="28" fillId="11" borderId="24" xfId="2" applyFont="1" applyFill="1" applyBorder="1" applyAlignment="1">
      <alignment horizontal="center"/>
    </xf>
    <xf numFmtId="0" fontId="28" fillId="11" borderId="26" xfId="2" applyFont="1" applyFill="1" applyBorder="1" applyAlignment="1">
      <alignment horizontal="center"/>
    </xf>
    <xf numFmtId="20" fontId="27" fillId="13" borderId="38" xfId="2" applyNumberFormat="1" applyFont="1" applyFill="1" applyBorder="1" applyAlignment="1">
      <alignment horizontal="center"/>
    </xf>
    <xf numFmtId="20" fontId="27" fillId="13" borderId="40" xfId="2" applyNumberFormat="1" applyFont="1" applyFill="1" applyBorder="1" applyAlignment="1">
      <alignment horizontal="center"/>
    </xf>
    <xf numFmtId="20" fontId="27" fillId="13" borderId="37" xfId="2" applyNumberFormat="1" applyFont="1" applyFill="1" applyBorder="1" applyAlignment="1">
      <alignment horizontal="center"/>
    </xf>
    <xf numFmtId="20" fontId="28" fillId="46" borderId="38" xfId="0" applyNumberFormat="1" applyFont="1" applyFill="1" applyBorder="1" applyAlignment="1">
      <alignment horizontal="center" vertical="center"/>
    </xf>
    <xf numFmtId="20" fontId="28" fillId="46" borderId="37" xfId="0" applyNumberFormat="1" applyFont="1" applyFill="1" applyBorder="1" applyAlignment="1">
      <alignment horizontal="center" vertical="center"/>
    </xf>
    <xf numFmtId="20" fontId="27" fillId="13" borderId="36" xfId="2" applyNumberFormat="1" applyFont="1" applyFill="1" applyBorder="1" applyAlignment="1">
      <alignment horizontal="center"/>
    </xf>
    <xf numFmtId="20" fontId="27" fillId="13" borderId="78" xfId="2" applyNumberFormat="1" applyFont="1" applyFill="1" applyBorder="1" applyAlignment="1">
      <alignment horizontal="center"/>
    </xf>
    <xf numFmtId="0" fontId="28" fillId="39" borderId="38" xfId="0" applyFont="1" applyFill="1" applyBorder="1" applyAlignment="1">
      <alignment horizontal="center" vertical="center"/>
    </xf>
    <xf numFmtId="0" fontId="28" fillId="39" borderId="40" xfId="0" applyFont="1" applyFill="1" applyBorder="1" applyAlignment="1">
      <alignment horizontal="center" vertical="center"/>
    </xf>
    <xf numFmtId="0" fontId="28" fillId="39" borderId="37" xfId="0" applyFont="1" applyFill="1" applyBorder="1" applyAlignment="1">
      <alignment horizontal="center" vertical="center"/>
    </xf>
    <xf numFmtId="0" fontId="28" fillId="4" borderId="38" xfId="0" applyFont="1" applyFill="1" applyBorder="1" applyAlignment="1">
      <alignment horizontal="center" vertical="center"/>
    </xf>
    <xf numFmtId="0" fontId="28" fillId="4" borderId="40" xfId="0" applyFont="1" applyFill="1" applyBorder="1" applyAlignment="1">
      <alignment horizontal="center" vertical="center"/>
    </xf>
    <xf numFmtId="0" fontId="28" fillId="4" borderId="37" xfId="0" applyFont="1" applyFill="1" applyBorder="1" applyAlignment="1">
      <alignment horizontal="center" vertical="center"/>
    </xf>
    <xf numFmtId="0" fontId="28" fillId="53" borderId="38" xfId="0" applyFont="1" applyFill="1" applyBorder="1" applyAlignment="1">
      <alignment horizontal="center" vertical="center"/>
    </xf>
    <xf numFmtId="0" fontId="28" fillId="53" borderId="40" xfId="0" applyFont="1" applyFill="1" applyBorder="1" applyAlignment="1">
      <alignment horizontal="center" vertical="center"/>
    </xf>
    <xf numFmtId="0" fontId="28" fillId="53" borderId="37" xfId="0" applyFont="1" applyFill="1" applyBorder="1" applyAlignment="1">
      <alignment horizontal="center" vertical="center"/>
    </xf>
    <xf numFmtId="0" fontId="28" fillId="14" borderId="38" xfId="0" applyFont="1" applyFill="1" applyBorder="1" applyAlignment="1">
      <alignment horizontal="center" vertical="center"/>
    </xf>
    <xf numFmtId="0" fontId="28" fillId="14" borderId="40" xfId="0" applyFont="1" applyFill="1" applyBorder="1" applyAlignment="1">
      <alignment horizontal="center" vertical="center"/>
    </xf>
    <xf numFmtId="0" fontId="28" fillId="14" borderId="37" xfId="0" applyFont="1" applyFill="1" applyBorder="1" applyAlignment="1">
      <alignment horizontal="center" vertical="center"/>
    </xf>
    <xf numFmtId="0" fontId="27" fillId="46" borderId="36" xfId="0" applyFont="1" applyFill="1" applyBorder="1" applyAlignment="1">
      <alignment horizontal="center"/>
    </xf>
    <xf numFmtId="0" fontId="28" fillId="51" borderId="38" xfId="0" applyFont="1" applyFill="1" applyBorder="1" applyAlignment="1">
      <alignment horizontal="center" vertical="center"/>
    </xf>
    <xf numFmtId="0" fontId="28" fillId="51" borderId="40" xfId="0" applyFont="1" applyFill="1" applyBorder="1" applyAlignment="1">
      <alignment horizontal="center" vertical="center"/>
    </xf>
    <xf numFmtId="0" fontId="28" fillId="51" borderId="37" xfId="0" applyFont="1" applyFill="1" applyBorder="1" applyAlignment="1">
      <alignment horizontal="center" vertical="center"/>
    </xf>
    <xf numFmtId="20" fontId="27" fillId="13" borderId="34" xfId="2" applyNumberFormat="1" applyFont="1" applyFill="1" applyBorder="1" applyAlignment="1">
      <alignment horizontal="center"/>
    </xf>
    <xf numFmtId="20" fontId="27" fillId="13" borderId="58" xfId="2" applyNumberFormat="1" applyFont="1" applyFill="1" applyBorder="1" applyAlignment="1">
      <alignment horizontal="center"/>
    </xf>
    <xf numFmtId="20" fontId="27" fillId="13" borderId="45" xfId="2" applyNumberFormat="1" applyFont="1" applyFill="1" applyBorder="1" applyAlignment="1">
      <alignment horizontal="center"/>
    </xf>
    <xf numFmtId="20" fontId="27" fillId="13" borderId="82" xfId="2" applyNumberFormat="1" applyFont="1" applyFill="1" applyBorder="1" applyAlignment="1">
      <alignment horizontal="center"/>
    </xf>
    <xf numFmtId="20" fontId="27" fillId="13" borderId="24" xfId="2" applyNumberFormat="1" applyFont="1" applyFill="1" applyBorder="1" applyAlignment="1">
      <alignment horizontal="center"/>
    </xf>
    <xf numFmtId="20" fontId="27" fillId="13" borderId="26" xfId="2" applyNumberFormat="1" applyFont="1" applyFill="1" applyBorder="1" applyAlignment="1">
      <alignment horizontal="center"/>
    </xf>
    <xf numFmtId="20" fontId="27" fillId="13" borderId="27" xfId="2" applyNumberFormat="1" applyFont="1" applyFill="1" applyBorder="1" applyAlignment="1">
      <alignment horizontal="center"/>
    </xf>
    <xf numFmtId="0" fontId="27" fillId="14" borderId="33" xfId="2" applyFont="1" applyFill="1" applyBorder="1" applyAlignment="1">
      <alignment horizontal="center" vertical="center"/>
    </xf>
    <xf numFmtId="0" fontId="27" fillId="14" borderId="32" xfId="2" applyFont="1" applyFill="1" applyBorder="1" applyAlignment="1">
      <alignment horizontal="center" vertical="center"/>
    </xf>
    <xf numFmtId="20" fontId="27" fillId="13" borderId="48" xfId="2" applyNumberFormat="1" applyFont="1" applyFill="1" applyBorder="1" applyAlignment="1">
      <alignment horizontal="center"/>
    </xf>
    <xf numFmtId="20" fontId="27" fillId="13" borderId="49" xfId="2" applyNumberFormat="1" applyFont="1" applyFill="1" applyBorder="1" applyAlignment="1">
      <alignment horizontal="center"/>
    </xf>
    <xf numFmtId="20" fontId="27" fillId="13" borderId="50" xfId="2" applyNumberFormat="1" applyFont="1" applyFill="1" applyBorder="1" applyAlignment="1">
      <alignment horizontal="center"/>
    </xf>
    <xf numFmtId="20" fontId="27" fillId="13" borderId="51" xfId="2" applyNumberFormat="1" applyFont="1" applyFill="1" applyBorder="1" applyAlignment="1">
      <alignment horizontal="center"/>
    </xf>
    <xf numFmtId="0" fontId="27" fillId="13" borderId="24" xfId="2" applyFont="1" applyFill="1" applyBorder="1" applyAlignment="1">
      <alignment horizontal="left"/>
    </xf>
    <xf numFmtId="0" fontId="27" fillId="13" borderId="25" xfId="2" applyFont="1" applyFill="1" applyBorder="1" applyAlignment="1">
      <alignment horizontal="left"/>
    </xf>
    <xf numFmtId="20" fontId="27" fillId="13" borderId="52" xfId="2" applyNumberFormat="1" applyFont="1" applyFill="1" applyBorder="1" applyAlignment="1">
      <alignment horizontal="center"/>
    </xf>
    <xf numFmtId="20" fontId="27" fillId="13" borderId="25" xfId="2" applyNumberFormat="1" applyFont="1" applyFill="1" applyBorder="1" applyAlignment="1">
      <alignment horizontal="center"/>
    </xf>
    <xf numFmtId="20" fontId="28" fillId="22" borderId="38" xfId="0" applyNumberFormat="1" applyFont="1" applyFill="1" applyBorder="1" applyAlignment="1">
      <alignment horizontal="center" vertical="center"/>
    </xf>
    <xf numFmtId="20" fontId="28" fillId="22" borderId="37" xfId="0" applyNumberFormat="1" applyFont="1" applyFill="1" applyBorder="1" applyAlignment="1">
      <alignment horizontal="center" vertical="center"/>
    </xf>
    <xf numFmtId="20" fontId="27" fillId="29" borderId="38" xfId="0" applyNumberFormat="1" applyFont="1" applyFill="1" applyBorder="1" applyAlignment="1">
      <alignment horizontal="center"/>
    </xf>
    <xf numFmtId="20" fontId="27" fillId="29" borderId="40" xfId="0" applyNumberFormat="1" applyFont="1" applyFill="1" applyBorder="1" applyAlignment="1">
      <alignment horizontal="center"/>
    </xf>
    <xf numFmtId="20" fontId="27" fillId="29" borderId="37" xfId="0" applyNumberFormat="1" applyFont="1" applyFill="1" applyBorder="1" applyAlignment="1">
      <alignment horizontal="center"/>
    </xf>
    <xf numFmtId="0" fontId="27" fillId="5" borderId="35" xfId="2" applyFont="1" applyFill="1" applyBorder="1" applyAlignment="1">
      <alignment horizontal="center" vertical="center"/>
    </xf>
    <xf numFmtId="0" fontId="27" fillId="5" borderId="32" xfId="2" applyFont="1" applyFill="1" applyBorder="1" applyAlignment="1">
      <alignment horizontal="center" vertical="center"/>
    </xf>
    <xf numFmtId="0" fontId="27" fillId="19" borderId="35" xfId="2" applyFont="1" applyFill="1" applyBorder="1" applyAlignment="1">
      <alignment horizontal="center" vertical="center"/>
    </xf>
    <xf numFmtId="0" fontId="27" fillId="19" borderId="32" xfId="2" applyFont="1" applyFill="1" applyBorder="1" applyAlignment="1">
      <alignment horizontal="center" vertical="center"/>
    </xf>
    <xf numFmtId="0" fontId="27" fillId="17" borderId="35" xfId="2" applyFont="1" applyFill="1" applyBorder="1" applyAlignment="1">
      <alignment horizontal="center" vertical="center"/>
    </xf>
    <xf numFmtId="0" fontId="27" fillId="17" borderId="41" xfId="2" applyFont="1" applyFill="1" applyBorder="1" applyAlignment="1">
      <alignment horizontal="center" vertical="center"/>
    </xf>
    <xf numFmtId="0" fontId="28" fillId="38" borderId="38" xfId="0" applyFont="1" applyFill="1" applyBorder="1" applyAlignment="1">
      <alignment horizontal="center" vertical="center"/>
    </xf>
    <xf numFmtId="0" fontId="28" fillId="38" borderId="40" xfId="0" applyFont="1" applyFill="1" applyBorder="1" applyAlignment="1">
      <alignment horizontal="center" vertical="center"/>
    </xf>
    <xf numFmtId="0" fontId="28" fillId="0" borderId="38" xfId="2" applyFont="1" applyBorder="1" applyAlignment="1">
      <alignment horizontal="center"/>
    </xf>
    <xf numFmtId="0" fontId="28" fillId="0" borderId="40" xfId="2" applyFont="1" applyBorder="1" applyAlignment="1">
      <alignment horizontal="center"/>
    </xf>
    <xf numFmtId="0" fontId="28" fillId="0" borderId="37" xfId="2" applyFont="1" applyBorder="1" applyAlignment="1">
      <alignment horizontal="center"/>
    </xf>
    <xf numFmtId="0" fontId="27" fillId="13" borderId="36" xfId="2" applyFont="1" applyFill="1" applyBorder="1" applyAlignment="1">
      <alignment horizontal="center"/>
    </xf>
    <xf numFmtId="0" fontId="27" fillId="13" borderId="37" xfId="2" applyFont="1" applyFill="1" applyBorder="1" applyAlignment="1">
      <alignment horizontal="center"/>
    </xf>
    <xf numFmtId="20" fontId="27" fillId="13" borderId="56" xfId="2" applyNumberFormat="1" applyFont="1" applyFill="1" applyBorder="1" applyAlignment="1">
      <alignment horizontal="center"/>
    </xf>
    <xf numFmtId="0" fontId="27" fillId="13" borderId="38" xfId="2" applyFont="1" applyFill="1" applyBorder="1" applyAlignment="1">
      <alignment horizontal="center"/>
    </xf>
    <xf numFmtId="20" fontId="27" fillId="13" borderId="35" xfId="2" applyNumberFormat="1" applyFont="1" applyFill="1" applyBorder="1" applyAlignment="1">
      <alignment horizontal="center"/>
    </xf>
    <xf numFmtId="0" fontId="27" fillId="13" borderId="35" xfId="2" applyFont="1" applyFill="1" applyBorder="1" applyAlignment="1">
      <alignment horizontal="center"/>
    </xf>
    <xf numFmtId="20" fontId="27" fillId="13" borderId="32" xfId="2" applyNumberFormat="1" applyFont="1" applyFill="1" applyBorder="1" applyAlignment="1">
      <alignment horizontal="center"/>
    </xf>
    <xf numFmtId="0" fontId="27" fillId="13" borderId="32" xfId="2" applyFont="1" applyFill="1" applyBorder="1" applyAlignment="1">
      <alignment horizontal="center"/>
    </xf>
    <xf numFmtId="0" fontId="28" fillId="39" borderId="36" xfId="0" applyFont="1" applyFill="1" applyBorder="1" applyAlignment="1">
      <alignment horizontal="center" vertical="center"/>
    </xf>
    <xf numFmtId="0" fontId="28" fillId="22" borderId="38" xfId="0" applyFont="1" applyFill="1" applyBorder="1" applyAlignment="1">
      <alignment horizontal="center" vertical="center"/>
    </xf>
    <xf numFmtId="0" fontId="28" fillId="22" borderId="40" xfId="0" applyFont="1" applyFill="1" applyBorder="1" applyAlignment="1">
      <alignment horizontal="center" vertical="center"/>
    </xf>
    <xf numFmtId="0" fontId="28" fillId="22" borderId="37" xfId="0" applyFont="1" applyFill="1" applyBorder="1" applyAlignment="1">
      <alignment horizontal="center" vertical="center"/>
    </xf>
    <xf numFmtId="0" fontId="28" fillId="38" borderId="78" xfId="0" applyFont="1" applyFill="1" applyBorder="1" applyAlignment="1">
      <alignment horizontal="center" vertical="center"/>
    </xf>
    <xf numFmtId="0" fontId="28" fillId="38" borderId="37" xfId="0" applyFont="1" applyFill="1" applyBorder="1" applyAlignment="1">
      <alignment horizontal="center" vertical="center"/>
    </xf>
    <xf numFmtId="0" fontId="28" fillId="7" borderId="40" xfId="0" applyFont="1" applyFill="1" applyBorder="1" applyAlignment="1">
      <alignment horizontal="center" vertical="center"/>
    </xf>
    <xf numFmtId="0" fontId="28" fillId="7" borderId="77" xfId="0" applyFont="1" applyFill="1" applyBorder="1" applyAlignment="1">
      <alignment horizontal="center" vertical="center"/>
    </xf>
    <xf numFmtId="0" fontId="27" fillId="14" borderId="43" xfId="2" applyFont="1" applyFill="1" applyBorder="1" applyAlignment="1">
      <alignment horizontal="center" vertical="center"/>
    </xf>
    <xf numFmtId="0" fontId="27" fillId="13" borderId="38" xfId="2" applyFont="1" applyFill="1" applyBorder="1" applyAlignment="1">
      <alignment horizontal="left"/>
    </xf>
    <xf numFmtId="0" fontId="27" fillId="13" borderId="37" xfId="2" applyFont="1" applyFill="1" applyBorder="1" applyAlignment="1">
      <alignment horizontal="left"/>
    </xf>
    <xf numFmtId="20" fontId="27" fillId="13" borderId="42" xfId="2" applyNumberFormat="1" applyFont="1" applyFill="1" applyBorder="1" applyAlignment="1">
      <alignment horizontal="center"/>
    </xf>
    <xf numFmtId="20" fontId="27" fillId="13" borderId="59" xfId="2" applyNumberFormat="1" applyFont="1" applyFill="1" applyBorder="1" applyAlignment="1">
      <alignment horizontal="center"/>
    </xf>
    <xf numFmtId="20" fontId="27" fillId="13" borderId="39" xfId="2" applyNumberFormat="1" applyFont="1" applyFill="1" applyBorder="1" applyAlignment="1">
      <alignment horizontal="center"/>
    </xf>
    <xf numFmtId="20" fontId="27" fillId="20" borderId="38" xfId="0" applyNumberFormat="1" applyFont="1" applyFill="1" applyBorder="1" applyAlignment="1">
      <alignment horizontal="center"/>
    </xf>
    <xf numFmtId="20" fontId="27" fillId="20" borderId="40" xfId="0" applyNumberFormat="1" applyFont="1" applyFill="1" applyBorder="1" applyAlignment="1">
      <alignment horizontal="center"/>
    </xf>
    <xf numFmtId="20" fontId="27" fillId="20" borderId="37" xfId="0" applyNumberFormat="1" applyFont="1" applyFill="1" applyBorder="1" applyAlignment="1">
      <alignment horizontal="center"/>
    </xf>
    <xf numFmtId="0" fontId="27" fillId="13" borderId="34" xfId="2" applyFont="1" applyFill="1" applyBorder="1" applyAlignment="1">
      <alignment horizontal="center"/>
    </xf>
    <xf numFmtId="20" fontId="27" fillId="14" borderId="38" xfId="0" applyNumberFormat="1" applyFont="1" applyFill="1" applyBorder="1" applyAlignment="1">
      <alignment horizontal="center"/>
    </xf>
    <xf numFmtId="20" fontId="27" fillId="14" borderId="40" xfId="0" applyNumberFormat="1" applyFont="1" applyFill="1" applyBorder="1" applyAlignment="1">
      <alignment horizontal="center"/>
    </xf>
    <xf numFmtId="20" fontId="27" fillId="14" borderId="37" xfId="0" applyNumberFormat="1" applyFont="1" applyFill="1" applyBorder="1" applyAlignment="1">
      <alignment horizontal="center"/>
    </xf>
    <xf numFmtId="20" fontId="27" fillId="13" borderId="80" xfId="2" applyNumberFormat="1" applyFont="1" applyFill="1" applyBorder="1" applyAlignment="1">
      <alignment horizontal="center"/>
    </xf>
    <xf numFmtId="0" fontId="27" fillId="13" borderId="42" xfId="2" applyFont="1" applyFill="1" applyBorder="1" applyAlignment="1">
      <alignment horizontal="center"/>
    </xf>
    <xf numFmtId="20" fontId="27" fillId="13" borderId="81" xfId="2" applyNumberFormat="1" applyFont="1" applyFill="1" applyBorder="1" applyAlignment="1">
      <alignment horizontal="center"/>
    </xf>
    <xf numFmtId="0" fontId="28" fillId="7" borderId="38" xfId="0" applyFont="1" applyFill="1" applyBorder="1" applyAlignment="1">
      <alignment horizontal="center" vertical="center"/>
    </xf>
    <xf numFmtId="0" fontId="28" fillId="7" borderId="37" xfId="0" applyFont="1" applyFill="1" applyBorder="1" applyAlignment="1">
      <alignment horizontal="center" vertical="center"/>
    </xf>
    <xf numFmtId="0" fontId="28" fillId="40" borderId="38" xfId="0" applyFont="1" applyFill="1" applyBorder="1" applyAlignment="1">
      <alignment horizontal="center" vertical="center"/>
    </xf>
    <xf numFmtId="0" fontId="28" fillId="40" borderId="40" xfId="0" applyFont="1" applyFill="1" applyBorder="1" applyAlignment="1">
      <alignment horizontal="center" vertical="center"/>
    </xf>
    <xf numFmtId="0" fontId="28" fillId="40" borderId="37" xfId="0" applyFont="1" applyFill="1" applyBorder="1" applyAlignment="1">
      <alignment horizontal="center" vertical="center"/>
    </xf>
    <xf numFmtId="0" fontId="27" fillId="46" borderId="38" xfId="2" applyFont="1" applyFill="1" applyBorder="1" applyAlignment="1">
      <alignment horizontal="center" vertical="center"/>
    </xf>
    <xf numFmtId="0" fontId="27" fillId="46" borderId="40" xfId="2" applyFont="1" applyFill="1" applyBorder="1" applyAlignment="1">
      <alignment horizontal="center" vertical="center"/>
    </xf>
    <xf numFmtId="0" fontId="27" fillId="46" borderId="37" xfId="2" applyFont="1" applyFill="1" applyBorder="1" applyAlignment="1">
      <alignment horizontal="center" vertical="center"/>
    </xf>
    <xf numFmtId="20" fontId="28" fillId="21" borderId="36" xfId="0" applyNumberFormat="1" applyFont="1" applyFill="1" applyBorder="1" applyAlignment="1">
      <alignment horizontal="center" vertical="center"/>
    </xf>
    <xf numFmtId="0" fontId="28" fillId="46" borderId="42" xfId="0" applyFont="1" applyFill="1" applyBorder="1" applyAlignment="1">
      <alignment horizontal="center" vertical="center"/>
    </xf>
    <xf numFmtId="0" fontId="28" fillId="46" borderId="59" xfId="0" applyFont="1" applyFill="1" applyBorder="1" applyAlignment="1">
      <alignment horizontal="center" vertical="center"/>
    </xf>
    <xf numFmtId="0" fontId="28" fillId="46" borderId="39" xfId="0" applyFont="1" applyFill="1" applyBorder="1" applyAlignment="1">
      <alignment horizontal="center" vertical="center"/>
    </xf>
    <xf numFmtId="0" fontId="27" fillId="31" borderId="38" xfId="2" applyFont="1" applyFill="1" applyBorder="1" applyAlignment="1">
      <alignment horizontal="center"/>
    </xf>
    <xf numFmtId="0" fontId="27" fillId="31" borderId="40" xfId="2" applyFont="1" applyFill="1" applyBorder="1" applyAlignment="1">
      <alignment horizontal="center"/>
    </xf>
    <xf numFmtId="0" fontId="27" fillId="31" borderId="77" xfId="2" applyFont="1" applyFill="1" applyBorder="1" applyAlignment="1">
      <alignment horizontal="center"/>
    </xf>
    <xf numFmtId="0" fontId="28" fillId="39" borderId="42" xfId="0" applyFont="1" applyFill="1" applyBorder="1" applyAlignment="1">
      <alignment horizontal="center" vertical="center"/>
    </xf>
    <xf numFmtId="0" fontId="28" fillId="39" borderId="39" xfId="0" applyFont="1" applyFill="1" applyBorder="1" applyAlignment="1">
      <alignment horizontal="center" vertical="center"/>
    </xf>
    <xf numFmtId="0" fontId="27" fillId="21" borderId="36" xfId="0" applyFont="1" applyFill="1" applyBorder="1" applyAlignment="1">
      <alignment horizontal="center" vertical="center"/>
    </xf>
    <xf numFmtId="0" fontId="32" fillId="35" borderId="38" xfId="0" applyFont="1" applyFill="1" applyBorder="1" applyAlignment="1">
      <alignment horizontal="center" vertical="center"/>
    </xf>
    <xf numFmtId="0" fontId="32" fillId="35" borderId="40" xfId="0" applyFont="1" applyFill="1" applyBorder="1" applyAlignment="1">
      <alignment horizontal="center" vertical="center"/>
    </xf>
    <xf numFmtId="0" fontId="32" fillId="35" borderId="37" xfId="0" applyFont="1" applyFill="1" applyBorder="1" applyAlignment="1">
      <alignment horizontal="center" vertical="center"/>
    </xf>
    <xf numFmtId="0" fontId="28" fillId="39" borderId="59" xfId="0" applyFont="1" applyFill="1" applyBorder="1" applyAlignment="1">
      <alignment horizontal="center" vertical="center"/>
    </xf>
    <xf numFmtId="0" fontId="28" fillId="46" borderId="38" xfId="0" applyFont="1" applyFill="1" applyBorder="1" applyAlignment="1">
      <alignment horizontal="center" vertical="center"/>
    </xf>
    <xf numFmtId="0" fontId="28" fillId="46" borderId="40" xfId="0" applyFont="1" applyFill="1" applyBorder="1" applyAlignment="1">
      <alignment horizontal="center" vertical="center"/>
    </xf>
    <xf numFmtId="0" fontId="28" fillId="46" borderId="37" xfId="0" applyFont="1" applyFill="1" applyBorder="1" applyAlignment="1">
      <alignment horizontal="center" vertical="center"/>
    </xf>
    <xf numFmtId="0" fontId="36" fillId="35" borderId="40" xfId="0" applyFont="1" applyFill="1" applyBorder="1" applyAlignment="1">
      <alignment horizontal="center"/>
    </xf>
    <xf numFmtId="0" fontId="32" fillId="41" borderId="40" xfId="0" applyFont="1" applyFill="1" applyBorder="1" applyAlignment="1">
      <alignment horizontal="center"/>
    </xf>
    <xf numFmtId="0" fontId="32" fillId="41" borderId="37" xfId="0" applyFont="1" applyFill="1" applyBorder="1" applyAlignment="1">
      <alignment horizontal="center"/>
    </xf>
    <xf numFmtId="0" fontId="27" fillId="14" borderId="35" xfId="2" applyFont="1" applyFill="1" applyBorder="1" applyAlignment="1">
      <alignment horizontal="center" vertical="center"/>
    </xf>
    <xf numFmtId="0" fontId="36" fillId="13" borderId="38" xfId="0" applyFont="1" applyFill="1" applyBorder="1" applyAlignment="1">
      <alignment horizontal="center"/>
    </xf>
    <xf numFmtId="0" fontId="36" fillId="13" borderId="40" xfId="0" applyFont="1" applyFill="1" applyBorder="1" applyAlignment="1">
      <alignment horizontal="center"/>
    </xf>
    <xf numFmtId="0" fontId="36" fillId="13" borderId="37" xfId="0" applyFont="1" applyFill="1" applyBorder="1" applyAlignment="1">
      <alignment horizontal="center"/>
    </xf>
    <xf numFmtId="0" fontId="27" fillId="44" borderId="40" xfId="2" applyFont="1" applyFill="1" applyBorder="1" applyAlignment="1">
      <alignment horizontal="center"/>
    </xf>
    <xf numFmtId="20" fontId="27" fillId="0" borderId="0" xfId="2" applyNumberFormat="1" applyFont="1" applyAlignment="1">
      <alignment horizontal="center"/>
    </xf>
    <xf numFmtId="20" fontId="36" fillId="13" borderId="68" xfId="0" applyNumberFormat="1" applyFont="1" applyFill="1" applyBorder="1" applyAlignment="1">
      <alignment horizontal="center"/>
    </xf>
    <xf numFmtId="20" fontId="36" fillId="13" borderId="69" xfId="0" applyNumberFormat="1" applyFont="1" applyFill="1" applyBorder="1" applyAlignment="1">
      <alignment horizontal="center"/>
    </xf>
    <xf numFmtId="20" fontId="36" fillId="13" borderId="38" xfId="0" applyNumberFormat="1" applyFont="1" applyFill="1" applyBorder="1" applyAlignment="1">
      <alignment horizontal="center"/>
    </xf>
    <xf numFmtId="20" fontId="36" fillId="13" borderId="40" xfId="0" applyNumberFormat="1" applyFont="1" applyFill="1" applyBorder="1" applyAlignment="1">
      <alignment horizontal="center"/>
    </xf>
    <xf numFmtId="20" fontId="36" fillId="13" borderId="37" xfId="0" applyNumberFormat="1" applyFont="1" applyFill="1" applyBorder="1" applyAlignment="1">
      <alignment horizontal="center"/>
    </xf>
    <xf numFmtId="0" fontId="27" fillId="46" borderId="38" xfId="0" applyFont="1" applyFill="1" applyBorder="1" applyAlignment="1">
      <alignment horizontal="center"/>
    </xf>
    <xf numFmtId="0" fontId="27" fillId="46" borderId="37" xfId="0" applyFont="1" applyFill="1" applyBorder="1" applyAlignment="1">
      <alignment horizontal="center"/>
    </xf>
    <xf numFmtId="0" fontId="27" fillId="41" borderId="38" xfId="0" applyFont="1" applyFill="1" applyBorder="1" applyAlignment="1">
      <alignment horizontal="center"/>
    </xf>
    <xf numFmtId="0" fontId="27" fillId="41" borderId="40" xfId="0" applyFont="1" applyFill="1" applyBorder="1" applyAlignment="1">
      <alignment horizontal="center"/>
    </xf>
    <xf numFmtId="0" fontId="27" fillId="39" borderId="38" xfId="0" applyFont="1" applyFill="1" applyBorder="1" applyAlignment="1">
      <alignment horizontal="center"/>
    </xf>
    <xf numFmtId="0" fontId="27" fillId="39" borderId="37" xfId="0" applyFont="1" applyFill="1" applyBorder="1" applyAlignment="1">
      <alignment horizontal="center"/>
    </xf>
    <xf numFmtId="0" fontId="27" fillId="39" borderId="36" xfId="0" applyFont="1" applyFill="1" applyBorder="1" applyAlignment="1">
      <alignment horizontal="center"/>
    </xf>
    <xf numFmtId="0" fontId="27" fillId="38" borderId="38" xfId="0" applyFont="1" applyFill="1" applyBorder="1" applyAlignment="1">
      <alignment horizontal="center"/>
    </xf>
    <xf numFmtId="0" fontId="27" fillId="38" borderId="37" xfId="0" applyFont="1" applyFill="1" applyBorder="1" applyAlignment="1">
      <alignment horizontal="center"/>
    </xf>
    <xf numFmtId="20" fontId="27" fillId="21" borderId="38" xfId="0" applyNumberFormat="1" applyFont="1" applyFill="1" applyBorder="1" applyAlignment="1">
      <alignment horizontal="center"/>
    </xf>
    <xf numFmtId="20" fontId="27" fillId="21" borderId="40" xfId="0" applyNumberFormat="1" applyFont="1" applyFill="1" applyBorder="1" applyAlignment="1">
      <alignment horizontal="center"/>
    </xf>
    <xf numFmtId="20" fontId="27" fillId="21" borderId="37" xfId="0" applyNumberFormat="1" applyFont="1" applyFill="1" applyBorder="1" applyAlignment="1">
      <alignment horizontal="center"/>
    </xf>
    <xf numFmtId="0" fontId="28" fillId="39" borderId="34" xfId="0" applyFont="1" applyFill="1" applyBorder="1" applyAlignment="1">
      <alignment horizontal="center" vertical="center"/>
    </xf>
    <xf numFmtId="0" fontId="28" fillId="39" borderId="58" xfId="0" applyFont="1" applyFill="1" applyBorder="1" applyAlignment="1">
      <alignment horizontal="center" vertical="center"/>
    </xf>
    <xf numFmtId="0" fontId="28" fillId="39" borderId="45" xfId="0" applyFont="1" applyFill="1" applyBorder="1" applyAlignment="1">
      <alignment horizontal="center" vertical="center"/>
    </xf>
    <xf numFmtId="0" fontId="27" fillId="39" borderId="36" xfId="0" applyFont="1" applyFill="1" applyBorder="1" applyAlignment="1">
      <alignment horizontal="center" vertical="center"/>
    </xf>
    <xf numFmtId="0" fontId="28" fillId="46" borderId="38" xfId="0" applyFont="1" applyFill="1" applyBorder="1" applyAlignment="1">
      <alignment horizontal="center"/>
    </xf>
    <xf numFmtId="0" fontId="28" fillId="46" borderId="40" xfId="0" applyFont="1" applyFill="1" applyBorder="1" applyAlignment="1">
      <alignment horizontal="center"/>
    </xf>
    <xf numFmtId="0" fontId="28" fillId="46" borderId="37" xfId="0" applyFont="1" applyFill="1" applyBorder="1" applyAlignment="1">
      <alignment horizontal="center"/>
    </xf>
    <xf numFmtId="0" fontId="28" fillId="50" borderId="38" xfId="0" applyFont="1" applyFill="1" applyBorder="1" applyAlignment="1">
      <alignment horizontal="center" vertical="center"/>
    </xf>
    <xf numFmtId="0" fontId="28" fillId="50" borderId="40" xfId="0" applyFont="1" applyFill="1" applyBorder="1" applyAlignment="1">
      <alignment horizontal="center" vertical="center"/>
    </xf>
    <xf numFmtId="0" fontId="28" fillId="50" borderId="37" xfId="0" applyFont="1" applyFill="1" applyBorder="1" applyAlignment="1">
      <alignment horizontal="center" vertical="center"/>
    </xf>
    <xf numFmtId="20" fontId="27" fillId="13" borderId="46" xfId="2" applyNumberFormat="1" applyFont="1" applyFill="1" applyBorder="1" applyAlignment="1">
      <alignment horizontal="center"/>
    </xf>
    <xf numFmtId="20" fontId="27" fillId="13" borderId="47" xfId="2" applyNumberFormat="1" applyFont="1" applyFill="1" applyBorder="1" applyAlignment="1">
      <alignment horizontal="center"/>
    </xf>
    <xf numFmtId="20" fontId="27" fillId="13" borderId="44" xfId="2" applyNumberFormat="1" applyFont="1" applyFill="1" applyBorder="1" applyAlignment="1">
      <alignment horizontal="center"/>
    </xf>
    <xf numFmtId="0" fontId="27" fillId="13" borderId="34" xfId="2" applyFont="1" applyFill="1" applyBorder="1" applyAlignment="1">
      <alignment horizontal="left"/>
    </xf>
    <xf numFmtId="0" fontId="27" fillId="13" borderId="45" xfId="2" applyFont="1" applyFill="1" applyBorder="1" applyAlignment="1">
      <alignment horizontal="left"/>
    </xf>
    <xf numFmtId="20" fontId="28" fillId="13" borderId="42" xfId="0" applyNumberFormat="1" applyFont="1" applyFill="1" applyBorder="1" applyAlignment="1">
      <alignment horizontal="center"/>
    </xf>
    <xf numFmtId="20" fontId="28" fillId="13" borderId="59" xfId="0" applyNumberFormat="1" applyFont="1" applyFill="1" applyBorder="1" applyAlignment="1">
      <alignment horizontal="center"/>
    </xf>
    <xf numFmtId="0" fontId="28" fillId="13" borderId="39" xfId="0" applyFont="1" applyFill="1" applyBorder="1" applyAlignment="1">
      <alignment horizontal="center"/>
    </xf>
    <xf numFmtId="20" fontId="28" fillId="13" borderId="38" xfId="0" applyNumberFormat="1" applyFont="1" applyFill="1" applyBorder="1" applyAlignment="1">
      <alignment horizontal="center"/>
    </xf>
    <xf numFmtId="20" fontId="28" fillId="13" borderId="40" xfId="0" applyNumberFormat="1" applyFont="1" applyFill="1" applyBorder="1" applyAlignment="1">
      <alignment horizontal="center"/>
    </xf>
    <xf numFmtId="20" fontId="28" fillId="13" borderId="37" xfId="0" applyNumberFormat="1" applyFont="1" applyFill="1" applyBorder="1" applyAlignment="1">
      <alignment horizontal="center"/>
    </xf>
    <xf numFmtId="20" fontId="28" fillId="13" borderId="35" xfId="0" applyNumberFormat="1" applyFont="1" applyFill="1" applyBorder="1" applyAlignment="1">
      <alignment horizontal="center"/>
    </xf>
    <xf numFmtId="0" fontId="28" fillId="13" borderId="35" xfId="0" applyFont="1" applyFill="1" applyBorder="1" applyAlignment="1">
      <alignment horizontal="center"/>
    </xf>
    <xf numFmtId="0" fontId="28" fillId="13" borderId="42" xfId="0" applyFont="1" applyFill="1" applyBorder="1" applyAlignment="1">
      <alignment horizontal="center"/>
    </xf>
    <xf numFmtId="20" fontId="28" fillId="13" borderId="81" xfId="0" applyNumberFormat="1" applyFont="1" applyFill="1" applyBorder="1" applyAlignment="1">
      <alignment horizontal="center"/>
    </xf>
    <xf numFmtId="0" fontId="28" fillId="39" borderId="38" xfId="0" applyFont="1" applyFill="1" applyBorder="1" applyAlignment="1">
      <alignment horizontal="center"/>
    </xf>
    <xf numFmtId="0" fontId="28" fillId="39" borderId="37" xfId="0" applyFont="1" applyFill="1" applyBorder="1" applyAlignment="1">
      <alignment horizontal="center"/>
    </xf>
    <xf numFmtId="20" fontId="28" fillId="13" borderId="36" xfId="0" applyNumberFormat="1" applyFont="1" applyFill="1" applyBorder="1" applyAlignment="1">
      <alignment horizontal="center"/>
    </xf>
    <xf numFmtId="0" fontId="28" fillId="13" borderId="36" xfId="0" applyFont="1" applyFill="1" applyBorder="1" applyAlignment="1">
      <alignment horizontal="center"/>
    </xf>
    <xf numFmtId="0" fontId="28" fillId="13" borderId="38" xfId="0" applyFont="1" applyFill="1" applyBorder="1" applyAlignment="1">
      <alignment horizontal="center"/>
    </xf>
    <xf numFmtId="20" fontId="28" fillId="13" borderId="56" xfId="0" applyNumberFormat="1" applyFont="1" applyFill="1" applyBorder="1" applyAlignment="1">
      <alignment horizontal="center"/>
    </xf>
    <xf numFmtId="20" fontId="28" fillId="13" borderId="78" xfId="0" applyNumberFormat="1" applyFont="1" applyFill="1" applyBorder="1" applyAlignment="1">
      <alignment horizontal="center"/>
    </xf>
    <xf numFmtId="0" fontId="32" fillId="13" borderId="38" xfId="0" applyFont="1" applyFill="1" applyBorder="1" applyAlignment="1">
      <alignment horizontal="center"/>
    </xf>
    <xf numFmtId="0" fontId="32" fillId="13" borderId="40" xfId="0" applyFont="1" applyFill="1" applyBorder="1" applyAlignment="1">
      <alignment horizontal="center"/>
    </xf>
    <xf numFmtId="0" fontId="32" fillId="13" borderId="37" xfId="0" applyFont="1" applyFill="1" applyBorder="1" applyAlignment="1">
      <alignment horizontal="center"/>
    </xf>
    <xf numFmtId="0" fontId="32" fillId="41" borderId="40" xfId="0" applyFont="1" applyFill="1" applyBorder="1" applyAlignment="1">
      <alignment horizontal="center" vertical="center"/>
    </xf>
    <xf numFmtId="0" fontId="32" fillId="41" borderId="37" xfId="0" applyFont="1" applyFill="1" applyBorder="1" applyAlignment="1">
      <alignment horizontal="center" vertical="center"/>
    </xf>
    <xf numFmtId="0" fontId="28" fillId="33" borderId="38" xfId="0" applyFont="1" applyFill="1" applyBorder="1" applyAlignment="1">
      <alignment horizontal="center" vertical="center"/>
    </xf>
    <xf numFmtId="0" fontId="28" fillId="33" borderId="40" xfId="0" applyFont="1" applyFill="1" applyBorder="1" applyAlignment="1">
      <alignment horizontal="center" vertical="center"/>
    </xf>
    <xf numFmtId="0" fontId="28" fillId="33" borderId="37" xfId="0" applyFont="1" applyFill="1" applyBorder="1" applyAlignment="1">
      <alignment horizontal="center" vertical="center"/>
    </xf>
    <xf numFmtId="0" fontId="28" fillId="17" borderId="38" xfId="0" applyFont="1" applyFill="1" applyBorder="1" applyAlignment="1">
      <alignment horizontal="center" vertical="center"/>
    </xf>
    <xf numFmtId="0" fontId="28" fillId="17" borderId="40" xfId="0" applyFont="1" applyFill="1" applyBorder="1" applyAlignment="1">
      <alignment horizontal="center" vertical="center"/>
    </xf>
    <xf numFmtId="0" fontId="28" fillId="17" borderId="37" xfId="0" applyFont="1" applyFill="1" applyBorder="1" applyAlignment="1">
      <alignment horizontal="center" vertical="center"/>
    </xf>
    <xf numFmtId="0" fontId="0" fillId="0" borderId="67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28" fillId="0" borderId="0" xfId="2" applyFont="1" applyFill="1"/>
    <xf numFmtId="0" fontId="27" fillId="0" borderId="36" xfId="2" applyFont="1" applyFill="1" applyBorder="1"/>
    <xf numFmtId="0" fontId="28" fillId="0" borderId="36" xfId="2" applyFont="1" applyFill="1" applyBorder="1"/>
  </cellXfs>
  <cellStyles count="6">
    <cellStyle name="Hyperlink" xfId="1" builtinId="8"/>
    <cellStyle name="Standaard" xfId="0" builtinId="0"/>
    <cellStyle name="Standaard 2" xfId="2" xr:uid="{00000000-0005-0000-0000-000002000000}"/>
    <cellStyle name="Standaard 3" xfId="4" xr:uid="{00000000-0005-0000-0000-000003000000}"/>
    <cellStyle name="Valuta 2" xfId="3" xr:uid="{00000000-0005-0000-0000-000004000000}"/>
    <cellStyle name="Valuta 3" xfId="5" xr:uid="{00000000-0005-0000-0000-000005000000}"/>
  </cellStyles>
  <dxfs count="1">
    <dxf>
      <font>
        <color auto="1"/>
      </font>
      <fill>
        <patternFill>
          <bgColor theme="5" tint="0.79998168889431442"/>
        </patternFill>
      </fill>
    </dxf>
  </dxfs>
  <tableStyles count="0" defaultTableStyle="TableStyleMedium2" defaultPivotStyle="PivotStyleLight16"/>
  <colors>
    <mruColors>
      <color rgb="FFCCC0DA"/>
      <color rgb="FFFABF8F"/>
      <color rgb="FFDA9694"/>
      <color rgb="FFFFCCFF"/>
      <color rgb="FFFFFFCC"/>
      <color rgb="FF00FFFF"/>
      <color rgb="FFFF5050"/>
      <color rgb="FFFFFFFF"/>
      <color rgb="FFFF99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4.xml"/><Relationship Id="rId32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3.xml"/><Relationship Id="rId28" Type="http://schemas.microsoft.com/office/2017/10/relationships/person" Target="persons/perso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Vertrouwelijk\TBSPB\OC\Personeel\PTS\Programmering%20Tilburg%202021-2022\DRB\oud%20concepten\concept%20Programmering+%20normering%202021-2022%20DRB%201.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Vertrouwelijk\TBSPB\OC\Personeel\PTS\Onderzoek\DRB\ONDERZOEK%20programmering%20DRB%202022-2023%202.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Vertrouwelijk\TBSPB\OC\Personeel\PTS\Programmering%20Tilburg%202022-2023%20NIEUW\RSH\Concept%20programmering%202022-2023%20RSH%201.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Vertrouwelijk\TBSPB\OC\Personeel\PTS\Programmering%20Tilburg%202022-2023%20NIEUW\STG\Concept%20programmering%202022-2023%20STG%201.0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ek overzicht"/>
      <sheetName val="Normering"/>
      <sheetName val="MAANDAG "/>
      <sheetName val="DINSDAG"/>
      <sheetName val="WOENSDAG"/>
      <sheetName val="DONDERDAG"/>
      <sheetName val="VRIJDAG"/>
      <sheetName val="ZATERDAG"/>
      <sheetName val="ZONDAG"/>
      <sheetName val="Informatie"/>
      <sheetName val="week overzicht plus verhuur"/>
    </sheetNames>
    <sheetDataSet>
      <sheetData sheetId="0"/>
      <sheetData sheetId="1"/>
      <sheetData sheetId="2">
        <row r="13">
          <cell r="BW13" t="str">
            <v>1e MDW</v>
          </cell>
        </row>
        <row r="16">
          <cell r="BW16" t="str">
            <v>INSTRUCTIE</v>
          </cell>
        </row>
        <row r="20">
          <cell r="BW20" t="str">
            <v>TOEZICHT</v>
          </cell>
        </row>
        <row r="23">
          <cell r="BW23" t="str">
            <v>RECEPTIE</v>
          </cell>
        </row>
        <row r="26">
          <cell r="BW26" t="str">
            <v>HHD</v>
          </cell>
        </row>
        <row r="29">
          <cell r="BW29" t="str">
            <v>SPORTHAL</v>
          </cell>
        </row>
      </sheetData>
      <sheetData sheetId="3">
        <row r="13">
          <cell r="BW13" t="str">
            <v>1e MDW</v>
          </cell>
        </row>
        <row r="16">
          <cell r="BW16" t="str">
            <v>INSTRUCTIE</v>
          </cell>
        </row>
        <row r="20">
          <cell r="BW20" t="str">
            <v>TOEZICHT</v>
          </cell>
        </row>
        <row r="23">
          <cell r="BW23" t="str">
            <v>RECEPTIE</v>
          </cell>
        </row>
        <row r="26">
          <cell r="BW26" t="str">
            <v>HHD</v>
          </cell>
        </row>
        <row r="29">
          <cell r="BW29" t="str">
            <v>SPORTHAL</v>
          </cell>
        </row>
      </sheetData>
      <sheetData sheetId="4">
        <row r="13">
          <cell r="BW13" t="str">
            <v>1e MDW</v>
          </cell>
        </row>
        <row r="16">
          <cell r="BW16" t="str">
            <v>INSTRUCTIE</v>
          </cell>
        </row>
        <row r="20">
          <cell r="BW20" t="str">
            <v>TOEZICHT</v>
          </cell>
        </row>
        <row r="23">
          <cell r="BW23" t="str">
            <v>RECEPTIE</v>
          </cell>
        </row>
        <row r="26">
          <cell r="BW26" t="str">
            <v>HHD</v>
          </cell>
        </row>
        <row r="29">
          <cell r="BW29" t="str">
            <v>SPORTHAL</v>
          </cell>
        </row>
      </sheetData>
      <sheetData sheetId="5">
        <row r="13">
          <cell r="BW13" t="str">
            <v>1e MDW</v>
          </cell>
        </row>
        <row r="16">
          <cell r="BW16" t="str">
            <v>INSTRUCTIE</v>
          </cell>
        </row>
        <row r="20">
          <cell r="BW20" t="str">
            <v>TOEZICHT</v>
          </cell>
        </row>
        <row r="23">
          <cell r="BW23" t="str">
            <v>RECEPTIE</v>
          </cell>
        </row>
        <row r="26">
          <cell r="BW26" t="str">
            <v>HHD</v>
          </cell>
        </row>
        <row r="29">
          <cell r="BW29" t="str">
            <v>SPORTHAL</v>
          </cell>
        </row>
      </sheetData>
      <sheetData sheetId="6">
        <row r="13">
          <cell r="BW13" t="str">
            <v>1e MDW</v>
          </cell>
        </row>
        <row r="16">
          <cell r="BW16" t="str">
            <v>INSTRUCTIE</v>
          </cell>
        </row>
        <row r="20">
          <cell r="BW20" t="str">
            <v>TOEZICHT</v>
          </cell>
        </row>
        <row r="23">
          <cell r="BW23" t="str">
            <v>RECEPTIE</v>
          </cell>
        </row>
        <row r="26">
          <cell r="BW26" t="str">
            <v>HHD</v>
          </cell>
        </row>
        <row r="29">
          <cell r="BW29" t="str">
            <v>SPORTHAL</v>
          </cell>
        </row>
      </sheetData>
      <sheetData sheetId="7">
        <row r="13">
          <cell r="BW13" t="str">
            <v>1e MDW</v>
          </cell>
        </row>
        <row r="16">
          <cell r="BW16" t="str">
            <v>INSTRUCTIE</v>
          </cell>
        </row>
        <row r="20">
          <cell r="BW20" t="str">
            <v>TOEZICHT</v>
          </cell>
        </row>
        <row r="23">
          <cell r="BW23" t="str">
            <v>RECEPTIE</v>
          </cell>
        </row>
        <row r="26">
          <cell r="BW26" t="str">
            <v>HHD</v>
          </cell>
        </row>
        <row r="29">
          <cell r="BW29" t="str">
            <v>SPORTHAL</v>
          </cell>
        </row>
      </sheetData>
      <sheetData sheetId="8">
        <row r="13">
          <cell r="BW13" t="str">
            <v>1e MDW</v>
          </cell>
        </row>
        <row r="16">
          <cell r="BW16" t="str">
            <v>INSTRUCTIE</v>
          </cell>
        </row>
        <row r="19">
          <cell r="BW19" t="str">
            <v>TOEZICHT</v>
          </cell>
        </row>
        <row r="22">
          <cell r="BW22" t="str">
            <v>RECEPTIE</v>
          </cell>
        </row>
        <row r="26">
          <cell r="BW26" t="str">
            <v>HHD</v>
          </cell>
        </row>
        <row r="29">
          <cell r="BW29" t="str">
            <v>SPORTHAL</v>
          </cell>
        </row>
      </sheetData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ek overzicht kerst week 1"/>
      <sheetName val="Communicatie Uitingherfsvakanti"/>
      <sheetName val="Communicatie Uiting week 2"/>
      <sheetName val="Week overzicht"/>
      <sheetName val="Blokjesrooster"/>
      <sheetName val="normering"/>
      <sheetName val="MAANDAG "/>
      <sheetName val="DINSDAG"/>
      <sheetName val="WOENSDAG"/>
      <sheetName val="DONDERDAG"/>
      <sheetName val="VRIJDAG"/>
      <sheetName val="ZATERDAG"/>
      <sheetName val="ZONDAG"/>
      <sheetName val="Week overzicht kerst week 2"/>
      <sheetName val="info"/>
      <sheetName val="uren"/>
      <sheetName val="reguliere programering"/>
      <sheetName val="herfst carnaval uiting"/>
      <sheetName val="week 1 kerst"/>
      <sheetName val="week 2 ker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6">
          <cell r="CA26">
            <v>5.5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rmering"/>
      <sheetName val="Maandag"/>
      <sheetName val="Dinsdag"/>
      <sheetName val="Woensdag"/>
      <sheetName val="Donderdag"/>
      <sheetName val="Vrijdag"/>
      <sheetName val="Zaterdag"/>
      <sheetName val="Zondag"/>
      <sheetName val="info"/>
      <sheetName val="urenoverzicht"/>
      <sheetName val="takenlijst"/>
    </sheetNames>
    <sheetDataSet>
      <sheetData sheetId="0"/>
      <sheetData sheetId="1">
        <row r="14">
          <cell r="BY14">
            <v>5.5</v>
          </cell>
        </row>
      </sheetData>
      <sheetData sheetId="2">
        <row r="22">
          <cell r="BY22">
            <v>7.0000000000000018</v>
          </cell>
        </row>
      </sheetData>
      <sheetData sheetId="3">
        <row r="14">
          <cell r="BY14">
            <v>5.5000000000000009</v>
          </cell>
        </row>
      </sheetData>
      <sheetData sheetId="4">
        <row r="16">
          <cell r="BY16">
            <v>3.75</v>
          </cell>
        </row>
      </sheetData>
      <sheetData sheetId="5">
        <row r="26">
          <cell r="BY26">
            <v>4.2500000000000009</v>
          </cell>
        </row>
      </sheetData>
      <sheetData sheetId="6"/>
      <sheetData sheetId="7">
        <row r="31">
          <cell r="BI31"/>
        </row>
      </sheetData>
      <sheetData sheetId="8"/>
      <sheetData sheetId="9">
        <row r="17">
          <cell r="F17">
            <v>8.2500000000000018</v>
          </cell>
        </row>
      </sheetData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. per dag"/>
      <sheetName val="Normering"/>
      <sheetName val="MAANDAG "/>
      <sheetName val="DINSDAG"/>
      <sheetName val="WOENSDAG"/>
      <sheetName val="DONDERDAG"/>
      <sheetName val="VRIJDAG"/>
      <sheetName val="ZATERDAG"/>
      <sheetName val="ZONDAG"/>
      <sheetName val="Informatie"/>
      <sheetName val="Blad1"/>
      <sheetName val="info"/>
      <sheetName val="uren overzicht"/>
      <sheetName val="takenlij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9">
          <cell r="CC19">
            <v>3</v>
          </cell>
        </row>
        <row r="24">
          <cell r="CC24">
            <v>5.4999999999999991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Stienen, Wim" id="{9F8973D0-2B03-4535-B41C-59262353A93C}" userId="S::wim.stienen@tilburg.nl::adaa67da-a9f1-427c-ae04-d5e2fa4195db" providerId="AD"/>
</personList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E35" dT="2022-03-14T11:10:58.02" personId="{9F8973D0-2B03-4535-B41C-59262353A93C}" id="{15E7367E-679B-46BD-8AC9-FF2C0AAABC04}">
    <text>Naturisten zwemmen van herfstvakantie tot mei vakantie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BE8" dT="2022-03-14T11:10:58.02" personId="{9F8973D0-2B03-4535-B41C-59262353A93C}" id="{D8A0E9E1-8C96-44F6-AA03-032D37B88D10}">
    <text>Naturisten zwemmen van herfstvakantie tot mei vakantie</text>
  </threadedComment>
  <threadedComment ref="BC31" dT="2022-06-27T07:52:43.08" personId="{9F8973D0-2B03-4535-B41C-59262353A93C}" id="{39DF384D-73DA-4421-8850-56FA4C66B7E2}">
    <text>opbouwen Aqua-cross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E35" dT="2022-05-09T12:41:21.07" personId="{9F8973D0-2B03-4535-B41C-59262353A93C}" id="{92705F9C-645B-48B5-AA52-B7EB6108F827}">
    <text>IPV huidige woensdag avond programma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sportintilburg.nl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sportintilburg.nl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Relationship Id="rId4" Type="http://schemas.microsoft.com/office/2017/10/relationships/threadedComment" Target="../threadedComments/threadedComment1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Relationship Id="rId4" Type="http://schemas.microsoft.com/office/2017/10/relationships/threadedComment" Target="../threadedComments/threadedComment2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printerSettings" Target="../printerSettings/printerSettings15.bin"/><Relationship Id="rId1" Type="http://schemas.openxmlformats.org/officeDocument/2006/relationships/hyperlink" Target="http://www.sportintilburg.nl/" TargetMode="External"/><Relationship Id="rId5" Type="http://schemas.microsoft.com/office/2017/10/relationships/threadedComment" Target="../threadedComments/threadedComment3.xml"/><Relationship Id="rId4" Type="http://schemas.openxmlformats.org/officeDocument/2006/relationships/comments" Target="../comments5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hyperlink" Target="http://www.sportintilburg.nl/" TargetMode="Externa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hyperlink" Target="http://www.sportintilburg.nl/" TargetMode="Externa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hyperlink" Target="http://www.sportintilburg.n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D00D6-04CE-4D08-B455-6CD051E4A22C}">
  <dimension ref="A1:BV90"/>
  <sheetViews>
    <sheetView zoomScale="70" zoomScaleNormal="70" workbookViewId="0">
      <selection activeCell="A76" sqref="A76"/>
    </sheetView>
  </sheetViews>
  <sheetFormatPr defaultRowHeight="14.4" x14ac:dyDescent="0.3"/>
  <cols>
    <col min="1" max="1" width="3.5546875" bestFit="1" customWidth="1"/>
    <col min="2" max="2" width="28.5546875" customWidth="1"/>
    <col min="3" max="5" width="2.88671875" customWidth="1"/>
    <col min="6" max="42" width="3" customWidth="1"/>
    <col min="43" max="43" width="2.44140625" bestFit="1" customWidth="1"/>
    <col min="44" max="74" width="3" customWidth="1"/>
  </cols>
  <sheetData>
    <row r="1" spans="1:74" ht="15" thickBot="1" x14ac:dyDescent="0.35"/>
    <row r="2" spans="1:74" ht="15" thickBot="1" x14ac:dyDescent="0.35">
      <c r="A2" s="875" t="s">
        <v>0</v>
      </c>
      <c r="B2" s="876"/>
      <c r="C2" s="877">
        <v>0.25</v>
      </c>
      <c r="D2" s="878"/>
      <c r="E2" s="878"/>
      <c r="F2" s="852"/>
      <c r="G2" s="854">
        <v>0.29166666666666669</v>
      </c>
      <c r="H2" s="878"/>
      <c r="I2" s="878"/>
      <c r="J2" s="852"/>
      <c r="K2" s="854">
        <v>0.33333333333333331</v>
      </c>
      <c r="L2" s="878"/>
      <c r="M2" s="878"/>
      <c r="N2" s="852"/>
      <c r="O2" s="854">
        <v>0.375</v>
      </c>
      <c r="P2" s="878"/>
      <c r="Q2" s="878"/>
      <c r="R2" s="852"/>
      <c r="S2" s="854">
        <v>0.41666666666666669</v>
      </c>
      <c r="T2" s="878"/>
      <c r="U2" s="878"/>
      <c r="V2" s="852"/>
      <c r="W2" s="865">
        <v>0.45833333333333331</v>
      </c>
      <c r="X2" s="866"/>
      <c r="Y2" s="866"/>
      <c r="Z2" s="867"/>
      <c r="AA2" s="865">
        <v>0.5</v>
      </c>
      <c r="AB2" s="866"/>
      <c r="AC2" s="866"/>
      <c r="AD2" s="867"/>
      <c r="AE2" s="865">
        <v>0.54166666666666663</v>
      </c>
      <c r="AF2" s="866"/>
      <c r="AG2" s="866"/>
      <c r="AH2" s="867"/>
      <c r="AI2" s="865">
        <v>0.58333333333333337</v>
      </c>
      <c r="AJ2" s="866"/>
      <c r="AK2" s="866"/>
      <c r="AL2" s="867"/>
      <c r="AM2" s="865">
        <v>0.625</v>
      </c>
      <c r="AN2" s="866"/>
      <c r="AO2" s="866"/>
      <c r="AP2" s="867"/>
      <c r="AQ2" s="865">
        <v>0.66666666666666663</v>
      </c>
      <c r="AR2" s="866"/>
      <c r="AS2" s="866"/>
      <c r="AT2" s="867"/>
      <c r="AU2" s="865">
        <v>0.70833333333333337</v>
      </c>
      <c r="AV2" s="866"/>
      <c r="AW2" s="866"/>
      <c r="AX2" s="867"/>
      <c r="AY2" s="865">
        <v>0.75</v>
      </c>
      <c r="AZ2" s="866"/>
      <c r="BA2" s="866"/>
      <c r="BB2" s="868"/>
      <c r="BC2" s="869">
        <v>0.79166666666666663</v>
      </c>
      <c r="BD2" s="866"/>
      <c r="BE2" s="866"/>
      <c r="BF2" s="868"/>
      <c r="BG2" s="869">
        <v>0.83333333333333337</v>
      </c>
      <c r="BH2" s="866"/>
      <c r="BI2" s="866"/>
      <c r="BJ2" s="866"/>
      <c r="BK2" s="870">
        <v>0.875</v>
      </c>
      <c r="BL2" s="871"/>
      <c r="BM2" s="871"/>
      <c r="BN2" s="872"/>
      <c r="BO2" s="873">
        <v>0.91666666666666663</v>
      </c>
      <c r="BP2" s="853"/>
      <c r="BQ2" s="853"/>
      <c r="BR2" s="874"/>
      <c r="BS2" s="852">
        <v>0.95833333333333337</v>
      </c>
      <c r="BT2" s="853"/>
      <c r="BU2" s="853"/>
      <c r="BV2" s="854"/>
    </row>
    <row r="3" spans="1:74" x14ac:dyDescent="0.3">
      <c r="A3" s="58"/>
      <c r="B3" s="855" t="s">
        <v>1</v>
      </c>
      <c r="C3" s="107"/>
      <c r="D3" s="108"/>
      <c r="E3" s="857" t="s">
        <v>2</v>
      </c>
      <c r="F3" s="858"/>
      <c r="G3" s="858"/>
      <c r="H3" s="858"/>
      <c r="I3" s="858"/>
      <c r="J3" s="858"/>
      <c r="K3" s="858"/>
      <c r="L3" s="858"/>
      <c r="M3" s="858"/>
      <c r="N3" s="858"/>
      <c r="O3" s="858"/>
      <c r="P3" s="858"/>
      <c r="Q3" s="858"/>
      <c r="R3" s="858"/>
      <c r="S3" s="858"/>
      <c r="T3" s="858"/>
      <c r="U3" s="858"/>
      <c r="V3" s="859"/>
      <c r="W3" s="110" t="s">
        <v>3</v>
      </c>
      <c r="X3" s="110" t="s">
        <v>3</v>
      </c>
      <c r="Y3" s="110" t="s">
        <v>3</v>
      </c>
      <c r="Z3" s="110" t="s">
        <v>3</v>
      </c>
      <c r="AA3" s="860" t="s">
        <v>4</v>
      </c>
      <c r="AB3" s="861"/>
      <c r="AC3" s="861"/>
      <c r="AD3" s="861"/>
      <c r="AE3" s="861"/>
      <c r="AF3" s="861"/>
      <c r="AG3" s="861"/>
      <c r="AH3" s="861"/>
      <c r="AI3" s="861"/>
      <c r="AJ3" s="861"/>
      <c r="AK3" s="861"/>
      <c r="AL3" s="861"/>
      <c r="AM3" s="861"/>
      <c r="AN3" s="861"/>
      <c r="AO3" s="861"/>
      <c r="AP3" s="862"/>
      <c r="AQ3" s="111" t="s">
        <v>5</v>
      </c>
      <c r="AR3" s="111" t="s">
        <v>5</v>
      </c>
      <c r="AS3" s="109"/>
      <c r="AT3" s="109"/>
      <c r="AU3" s="99"/>
      <c r="AV3" s="99"/>
      <c r="AW3" s="99"/>
      <c r="AX3" s="99"/>
      <c r="AY3" s="99"/>
      <c r="AZ3" s="99"/>
      <c r="BA3" s="99"/>
      <c r="BB3" s="99"/>
      <c r="BC3" s="99"/>
      <c r="BD3" s="99"/>
      <c r="BE3" s="99"/>
      <c r="BF3" s="99"/>
      <c r="BG3" s="99"/>
      <c r="BH3" s="99"/>
      <c r="BI3" s="99"/>
      <c r="BJ3" s="99"/>
      <c r="BK3" s="109"/>
      <c r="BL3" s="109"/>
      <c r="BM3" s="109"/>
      <c r="BN3" s="109"/>
      <c r="BO3" s="114"/>
      <c r="BP3" s="114"/>
      <c r="BQ3" s="114"/>
      <c r="BR3" s="114"/>
      <c r="BS3" s="114"/>
      <c r="BT3" s="114"/>
      <c r="BU3" s="114"/>
      <c r="BV3" s="114"/>
    </row>
    <row r="4" spans="1:74" x14ac:dyDescent="0.3">
      <c r="A4" s="60"/>
      <c r="B4" s="856"/>
      <c r="C4" s="116"/>
      <c r="D4" s="109"/>
      <c r="E4" s="109"/>
      <c r="F4" s="116"/>
      <c r="G4" s="109"/>
      <c r="H4" s="109"/>
      <c r="I4" s="117"/>
      <c r="J4" s="118"/>
      <c r="K4" s="178"/>
      <c r="L4" s="178"/>
      <c r="M4" s="191"/>
      <c r="N4" s="191"/>
      <c r="O4" s="191"/>
      <c r="P4" s="191"/>
      <c r="Q4" s="191"/>
      <c r="R4" s="191"/>
      <c r="S4" s="191"/>
      <c r="T4" s="191"/>
      <c r="U4" s="191"/>
      <c r="V4" s="191"/>
      <c r="W4" s="191"/>
      <c r="X4" s="191"/>
      <c r="Y4" s="191"/>
      <c r="Z4" s="120"/>
      <c r="AA4" s="104"/>
      <c r="AB4" s="109"/>
      <c r="AC4" s="109"/>
      <c r="AD4" s="117"/>
      <c r="AE4" s="117"/>
      <c r="AF4" s="117"/>
      <c r="AG4" s="117"/>
      <c r="AH4" s="117"/>
      <c r="AI4" s="117"/>
      <c r="AJ4" s="117"/>
      <c r="AK4" s="117"/>
      <c r="AL4" s="117"/>
      <c r="AM4" s="117"/>
      <c r="AN4" s="121"/>
      <c r="AO4" s="121"/>
      <c r="AP4" s="121"/>
      <c r="AQ4" s="121"/>
      <c r="AR4" s="121"/>
      <c r="AS4" s="121"/>
      <c r="AT4" s="121"/>
      <c r="AU4" s="121"/>
      <c r="AV4" s="121"/>
      <c r="AW4" s="121"/>
      <c r="AX4" s="121"/>
      <c r="AY4" s="121"/>
      <c r="AZ4" s="122"/>
      <c r="BA4" s="122"/>
      <c r="BB4" s="122"/>
      <c r="BC4" s="123"/>
      <c r="BD4" s="123"/>
      <c r="BE4" s="123"/>
      <c r="BF4" s="123"/>
      <c r="BG4" s="123"/>
      <c r="BH4" s="113"/>
      <c r="BI4" s="109"/>
      <c r="BJ4" s="109"/>
      <c r="BK4" s="109"/>
      <c r="BL4" s="109"/>
      <c r="BM4" s="109"/>
      <c r="BN4" s="109"/>
      <c r="BO4" s="124"/>
      <c r="BP4" s="124"/>
      <c r="BQ4" s="124"/>
      <c r="BR4" s="124"/>
      <c r="BS4" s="124"/>
      <c r="BT4" s="124"/>
      <c r="BU4" s="124"/>
      <c r="BV4" s="124"/>
    </row>
    <row r="5" spans="1:74" x14ac:dyDescent="0.3">
      <c r="A5" s="60"/>
      <c r="B5" s="70"/>
      <c r="C5" s="116"/>
      <c r="D5" s="109"/>
      <c r="E5" s="109"/>
      <c r="F5" s="116"/>
      <c r="G5" s="109"/>
      <c r="H5" s="109"/>
      <c r="I5" s="117"/>
      <c r="J5" s="118"/>
      <c r="K5" s="237"/>
      <c r="L5" s="237"/>
      <c r="M5" s="237"/>
      <c r="N5" s="200"/>
      <c r="O5" s="200"/>
      <c r="P5" s="200"/>
      <c r="Q5" s="200"/>
      <c r="R5" s="200"/>
      <c r="S5" s="200"/>
      <c r="T5" s="200"/>
      <c r="U5" s="200"/>
      <c r="V5" s="200"/>
      <c r="W5" s="200"/>
      <c r="X5" s="200"/>
      <c r="Y5" s="200"/>
      <c r="Z5" s="112"/>
      <c r="AA5" s="112"/>
      <c r="AB5" s="112"/>
      <c r="AC5" s="112"/>
      <c r="AD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225"/>
      <c r="AV5" s="225"/>
      <c r="AW5" s="225"/>
      <c r="AX5" s="225"/>
      <c r="AY5" s="225"/>
      <c r="AZ5" s="225"/>
      <c r="BA5" s="225"/>
      <c r="BB5" s="225"/>
      <c r="BC5" s="225"/>
      <c r="BD5" s="225"/>
      <c r="BE5" s="225"/>
      <c r="BF5" s="225"/>
      <c r="BG5" s="225"/>
      <c r="BH5" s="162"/>
      <c r="BI5" s="144"/>
      <c r="BJ5" s="144"/>
      <c r="BK5" s="144"/>
      <c r="BL5" s="109"/>
      <c r="BM5" s="109"/>
      <c r="BN5" s="109"/>
      <c r="BO5" s="124"/>
      <c r="BP5" s="124"/>
      <c r="BQ5" s="124"/>
      <c r="BR5" s="124"/>
      <c r="BS5" s="124"/>
      <c r="BT5" s="124"/>
      <c r="BU5" s="124"/>
      <c r="BV5" s="124"/>
    </row>
    <row r="6" spans="1:74" x14ac:dyDescent="0.3">
      <c r="A6" s="60"/>
      <c r="B6" s="863" t="s">
        <v>6</v>
      </c>
      <c r="C6" s="116"/>
      <c r="D6" s="109"/>
      <c r="E6" s="109"/>
      <c r="F6" s="116"/>
      <c r="G6" s="118"/>
      <c r="H6" s="118"/>
      <c r="I6" s="118"/>
      <c r="J6" s="118"/>
      <c r="K6" s="237"/>
      <c r="L6" s="237"/>
      <c r="M6" s="191"/>
      <c r="N6" s="191"/>
      <c r="O6" s="191"/>
      <c r="P6" s="191"/>
      <c r="Q6" s="191"/>
      <c r="R6" s="191"/>
      <c r="S6" s="191"/>
      <c r="T6" s="191"/>
      <c r="U6" s="191"/>
      <c r="V6" s="191"/>
      <c r="W6" s="191"/>
      <c r="X6" s="191"/>
      <c r="Y6" s="237"/>
      <c r="Z6" s="110" t="s">
        <v>3</v>
      </c>
      <c r="AA6" s="860" t="s">
        <v>4</v>
      </c>
      <c r="AB6" s="861"/>
      <c r="AC6" s="861"/>
      <c r="AD6" s="861"/>
      <c r="AE6" s="861"/>
      <c r="AF6" s="861"/>
      <c r="AG6" s="861"/>
      <c r="AH6" s="861"/>
      <c r="AI6" s="861"/>
      <c r="AJ6" s="861"/>
      <c r="AK6" s="861"/>
      <c r="AL6" s="861"/>
      <c r="AM6" s="861"/>
      <c r="AN6" s="861"/>
      <c r="AO6" s="861"/>
      <c r="AP6" s="862"/>
      <c r="AQ6" s="111" t="s">
        <v>5</v>
      </c>
      <c r="AR6" s="111" t="s">
        <v>5</v>
      </c>
      <c r="AS6" s="122"/>
      <c r="AT6" s="122"/>
      <c r="AU6" s="109"/>
      <c r="AV6" s="109"/>
      <c r="AW6" s="109"/>
      <c r="AX6" s="109"/>
      <c r="AY6" s="109"/>
      <c r="AZ6" s="109"/>
      <c r="BA6" s="109"/>
      <c r="BB6" s="109"/>
      <c r="BC6" s="109"/>
      <c r="BD6" s="109"/>
      <c r="BE6" s="109"/>
      <c r="BF6" s="109"/>
      <c r="BG6" s="109"/>
      <c r="BH6" s="109"/>
      <c r="BI6" s="109"/>
      <c r="BJ6" s="109"/>
      <c r="BK6" s="109"/>
      <c r="BL6" s="109"/>
      <c r="BM6" s="109"/>
      <c r="BN6" s="109"/>
      <c r="BO6" s="124"/>
      <c r="BP6" s="124"/>
      <c r="BQ6" s="124"/>
      <c r="BR6" s="124"/>
      <c r="BS6" s="124"/>
      <c r="BT6" s="124"/>
      <c r="BU6" s="124"/>
      <c r="BV6" s="124"/>
    </row>
    <row r="7" spans="1:74" x14ac:dyDescent="0.3">
      <c r="A7" s="60"/>
      <c r="B7" s="864"/>
      <c r="C7" s="116"/>
      <c r="D7" s="109"/>
      <c r="E7" s="109"/>
      <c r="F7" s="116"/>
      <c r="G7" s="109"/>
      <c r="H7" s="109"/>
      <c r="I7" s="117"/>
      <c r="J7" s="118"/>
      <c r="K7" s="118"/>
      <c r="L7" s="118"/>
      <c r="M7" s="118"/>
      <c r="N7" s="122"/>
      <c r="O7" s="122"/>
      <c r="P7" s="122"/>
      <c r="Q7" s="122"/>
      <c r="R7" s="122"/>
      <c r="S7" s="122"/>
      <c r="T7" s="122"/>
      <c r="U7" s="122"/>
      <c r="V7" s="122"/>
      <c r="W7" s="122"/>
      <c r="X7" s="122"/>
      <c r="Y7" s="122"/>
      <c r="Z7" s="122"/>
      <c r="AA7" s="122"/>
      <c r="AB7" s="122"/>
      <c r="AC7" s="122"/>
      <c r="AD7" s="122"/>
      <c r="AE7" s="122"/>
      <c r="AF7" s="122"/>
      <c r="AG7" s="122"/>
      <c r="AH7" s="122"/>
      <c r="AI7" s="122"/>
      <c r="AJ7" s="122"/>
      <c r="AK7" s="122"/>
      <c r="AL7" s="122"/>
      <c r="AM7" s="122"/>
      <c r="AN7" s="122"/>
      <c r="AO7" s="122"/>
      <c r="AP7" s="122"/>
      <c r="AQ7" s="122"/>
      <c r="AR7" s="122"/>
      <c r="AS7" s="122"/>
      <c r="AT7" s="122"/>
      <c r="AU7" s="122"/>
      <c r="AV7" s="122"/>
      <c r="AW7" s="122"/>
      <c r="AX7" s="122"/>
      <c r="AY7" s="122"/>
      <c r="AZ7" s="122"/>
      <c r="BA7" s="122"/>
      <c r="BB7" s="122"/>
      <c r="BC7" s="122"/>
      <c r="BD7" s="122"/>
      <c r="BE7" s="122"/>
      <c r="BF7" s="117"/>
      <c r="BG7" s="109"/>
      <c r="BH7" s="117"/>
      <c r="BI7" s="109"/>
      <c r="BJ7" s="109"/>
      <c r="BK7" s="109"/>
      <c r="BL7" s="109"/>
      <c r="BM7" s="109"/>
      <c r="BN7" s="109"/>
      <c r="BO7" s="124"/>
      <c r="BP7" s="124"/>
      <c r="BQ7" s="124"/>
      <c r="BR7" s="124"/>
      <c r="BS7" s="124"/>
      <c r="BT7" s="124"/>
      <c r="BU7" s="124"/>
      <c r="BV7" s="124"/>
    </row>
    <row r="8" spans="1:74" x14ac:dyDescent="0.3">
      <c r="A8" s="60"/>
      <c r="B8" s="70"/>
      <c r="C8" s="116"/>
      <c r="D8" s="109"/>
      <c r="E8" s="109"/>
      <c r="F8" s="117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8"/>
      <c r="U8" s="118"/>
      <c r="V8" s="118"/>
      <c r="W8" s="118"/>
      <c r="X8" s="118"/>
      <c r="Y8" s="118"/>
      <c r="Z8" s="118"/>
      <c r="AA8" s="118"/>
      <c r="AB8" s="118"/>
      <c r="AC8" s="118"/>
      <c r="AD8" s="118"/>
      <c r="AE8" s="118"/>
      <c r="AF8" s="118"/>
      <c r="AG8" s="118"/>
      <c r="AH8" s="118"/>
      <c r="AI8" s="118"/>
      <c r="AJ8" s="118"/>
      <c r="AK8" s="118"/>
      <c r="AL8" s="118"/>
      <c r="AM8" s="118"/>
      <c r="AN8" s="118"/>
      <c r="AO8" s="118"/>
      <c r="AP8" s="118"/>
      <c r="AQ8" s="118"/>
      <c r="AR8" s="118"/>
      <c r="AS8" s="118"/>
      <c r="AT8" s="118"/>
      <c r="AU8" s="118"/>
      <c r="AV8" s="118"/>
      <c r="AW8" s="118"/>
      <c r="AX8" s="118"/>
      <c r="AY8" s="118"/>
      <c r="AZ8" s="118"/>
      <c r="BA8" s="118"/>
      <c r="BB8" s="118"/>
      <c r="BC8" s="118"/>
      <c r="BD8" s="118"/>
      <c r="BE8" s="118"/>
      <c r="BF8" s="118"/>
      <c r="BG8" s="118"/>
      <c r="BH8" s="113"/>
      <c r="BI8" s="109"/>
      <c r="BJ8" s="109"/>
      <c r="BK8" s="109"/>
      <c r="BL8" s="109"/>
      <c r="BM8" s="109"/>
      <c r="BN8" s="109"/>
      <c r="BO8" s="124"/>
      <c r="BP8" s="124"/>
      <c r="BQ8" s="124"/>
      <c r="BR8" s="124"/>
      <c r="BS8" s="124"/>
      <c r="BT8" s="124"/>
      <c r="BU8" s="124"/>
      <c r="BV8" s="124"/>
    </row>
    <row r="9" spans="1:74" x14ac:dyDescent="0.3">
      <c r="A9" s="60"/>
      <c r="B9" s="881" t="s">
        <v>7</v>
      </c>
      <c r="C9" s="126"/>
      <c r="D9" s="124"/>
      <c r="E9" s="124"/>
      <c r="F9" s="124"/>
      <c r="G9" s="124"/>
      <c r="H9" s="124"/>
      <c r="I9" s="124"/>
      <c r="J9" s="124"/>
      <c r="K9" s="124"/>
      <c r="L9" s="124"/>
      <c r="M9" s="99"/>
      <c r="N9" s="99"/>
      <c r="O9" s="99"/>
      <c r="P9" s="99"/>
      <c r="Q9" s="99"/>
      <c r="R9" s="99"/>
      <c r="S9" s="99"/>
      <c r="T9" s="99"/>
      <c r="U9" s="99"/>
      <c r="V9" s="99"/>
      <c r="W9" s="99"/>
      <c r="X9" s="99"/>
      <c r="Y9" s="122"/>
      <c r="Z9" s="110" t="s">
        <v>3</v>
      </c>
      <c r="AA9" s="860" t="s">
        <v>4</v>
      </c>
      <c r="AB9" s="861"/>
      <c r="AC9" s="861"/>
      <c r="AD9" s="861"/>
      <c r="AE9" s="861"/>
      <c r="AF9" s="861"/>
      <c r="AG9" s="861"/>
      <c r="AH9" s="861"/>
      <c r="AI9" s="861"/>
      <c r="AJ9" s="861"/>
      <c r="AK9" s="861"/>
      <c r="AL9" s="861"/>
      <c r="AM9" s="861"/>
      <c r="AN9" s="861"/>
      <c r="AO9" s="861"/>
      <c r="AP9" s="862"/>
      <c r="AQ9" s="111" t="s">
        <v>5</v>
      </c>
      <c r="AR9" s="111" t="s">
        <v>5</v>
      </c>
      <c r="AS9" s="121"/>
      <c r="AT9" s="121"/>
      <c r="AU9" s="121"/>
      <c r="AV9" s="121"/>
      <c r="AW9" s="121"/>
      <c r="AX9" s="121"/>
      <c r="AY9" s="99"/>
      <c r="AZ9" s="99"/>
      <c r="BA9" s="99"/>
      <c r="BB9" s="99"/>
      <c r="BC9" s="99"/>
      <c r="BD9" s="99"/>
      <c r="BE9" s="113"/>
      <c r="BF9" s="113"/>
      <c r="BG9" s="113"/>
      <c r="BH9" s="113"/>
      <c r="BI9" s="109"/>
      <c r="BJ9" s="109"/>
      <c r="BK9" s="109"/>
      <c r="BL9" s="109"/>
      <c r="BM9" s="109"/>
      <c r="BN9" s="109"/>
      <c r="BO9" s="124"/>
      <c r="BP9" s="124"/>
      <c r="BQ9" s="124"/>
      <c r="BR9" s="124"/>
      <c r="BS9" s="124"/>
      <c r="BT9" s="124"/>
      <c r="BU9" s="124"/>
      <c r="BV9" s="124"/>
    </row>
    <row r="10" spans="1:74" x14ac:dyDescent="0.3">
      <c r="A10" s="60"/>
      <c r="B10" s="882"/>
      <c r="C10" s="126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13"/>
      <c r="S10" s="118"/>
      <c r="T10" s="113"/>
      <c r="U10" s="118"/>
      <c r="V10" s="118"/>
      <c r="W10" s="122"/>
      <c r="X10" s="124"/>
      <c r="Y10" s="124"/>
      <c r="Z10" s="124"/>
      <c r="AA10" s="124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3"/>
      <c r="AR10" s="113"/>
      <c r="AS10" s="113"/>
      <c r="AT10" s="113"/>
      <c r="AU10" s="113"/>
      <c r="AV10" s="113"/>
      <c r="AW10" s="113"/>
      <c r="AX10" s="113"/>
      <c r="AY10" s="113"/>
      <c r="AZ10" s="113"/>
      <c r="BA10" s="113"/>
      <c r="BB10" s="113"/>
      <c r="BC10" s="113"/>
      <c r="BD10" s="113"/>
      <c r="BE10" s="113"/>
      <c r="BF10" s="113"/>
      <c r="BG10" s="113"/>
      <c r="BH10" s="113"/>
      <c r="BI10" s="109"/>
      <c r="BJ10" s="109"/>
      <c r="BK10" s="109"/>
      <c r="BL10" s="109"/>
      <c r="BM10" s="109"/>
      <c r="BN10" s="109"/>
      <c r="BO10" s="124"/>
      <c r="BP10" s="124"/>
      <c r="BQ10" s="124"/>
      <c r="BR10" s="124"/>
      <c r="BS10" s="124"/>
      <c r="BT10" s="124"/>
      <c r="BU10" s="124"/>
      <c r="BV10" s="124"/>
    </row>
    <row r="11" spans="1:74" x14ac:dyDescent="0.3">
      <c r="A11" s="60"/>
      <c r="B11" s="70"/>
      <c r="C11" s="126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13"/>
      <c r="AC11" s="113"/>
      <c r="AD11" s="113"/>
      <c r="AE11" s="113"/>
      <c r="AF11" s="113"/>
      <c r="AG11" s="113"/>
      <c r="AH11" s="113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/>
      <c r="AW11" s="113"/>
      <c r="AX11" s="113"/>
      <c r="AY11" s="113"/>
      <c r="AZ11" s="113"/>
      <c r="BA11" s="113"/>
      <c r="BB11" s="113"/>
      <c r="BC11" s="113"/>
      <c r="BD11" s="113"/>
      <c r="BE11" s="113"/>
      <c r="BF11" s="113"/>
      <c r="BG11" s="113"/>
      <c r="BH11" s="113"/>
      <c r="BI11" s="109"/>
      <c r="BJ11" s="109"/>
      <c r="BK11" s="109"/>
      <c r="BL11" s="109"/>
      <c r="BM11" s="109"/>
      <c r="BN11" s="109"/>
      <c r="BO11" s="124"/>
      <c r="BP11" s="124"/>
      <c r="BQ11" s="124"/>
      <c r="BR11" s="124"/>
      <c r="BS11" s="124"/>
      <c r="BT11" s="124"/>
      <c r="BU11" s="124"/>
      <c r="BV11" s="124"/>
    </row>
    <row r="12" spans="1:74" x14ac:dyDescent="0.3">
      <c r="A12" s="60"/>
      <c r="B12" s="883" t="s">
        <v>8</v>
      </c>
      <c r="C12" s="126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4"/>
      <c r="Z12" s="124"/>
      <c r="AA12" s="124"/>
      <c r="AB12" s="124"/>
      <c r="AC12" s="124"/>
      <c r="AD12" s="124"/>
      <c r="AE12" s="124"/>
      <c r="AF12" s="124"/>
      <c r="AG12" s="124"/>
      <c r="AH12" s="124"/>
      <c r="AI12" s="124"/>
      <c r="AJ12" s="124"/>
      <c r="AK12" s="124"/>
      <c r="AL12" s="124"/>
      <c r="AM12" s="124"/>
      <c r="AN12" s="124"/>
      <c r="AO12" s="124"/>
      <c r="AP12" s="124"/>
      <c r="AQ12" s="124"/>
      <c r="AR12" s="124"/>
      <c r="AS12" s="124"/>
      <c r="AT12" s="124"/>
      <c r="AU12" s="124"/>
      <c r="AV12" s="124"/>
      <c r="AW12" s="124"/>
      <c r="AX12" s="124"/>
      <c r="AY12" s="124"/>
      <c r="AZ12" s="124"/>
      <c r="BA12" s="124"/>
      <c r="BB12" s="124"/>
      <c r="BC12" s="124"/>
      <c r="BD12" s="124"/>
      <c r="BE12" s="124"/>
      <c r="BF12" s="124"/>
      <c r="BG12" s="124"/>
      <c r="BH12" s="124"/>
      <c r="BI12" s="109"/>
      <c r="BJ12" s="109"/>
      <c r="BK12" s="109"/>
      <c r="BL12" s="109"/>
      <c r="BM12" s="109"/>
      <c r="BN12" s="109"/>
      <c r="BO12" s="124"/>
      <c r="BP12" s="124"/>
      <c r="BQ12" s="124"/>
      <c r="BR12" s="124"/>
      <c r="BS12" s="124"/>
      <c r="BT12" s="124"/>
      <c r="BU12" s="124"/>
      <c r="BV12" s="124"/>
    </row>
    <row r="13" spans="1:74" ht="15" thickBot="1" x14ac:dyDescent="0.35">
      <c r="A13" s="60"/>
      <c r="B13" s="884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7"/>
      <c r="N13" s="127"/>
      <c r="O13" s="128"/>
      <c r="P13" s="128"/>
      <c r="Q13" s="128"/>
      <c r="R13" s="127"/>
      <c r="S13" s="127"/>
      <c r="T13" s="127"/>
      <c r="U13" s="127"/>
      <c r="V13" s="127"/>
      <c r="W13" s="127"/>
      <c r="X13" s="127"/>
      <c r="Y13" s="127"/>
      <c r="Z13" s="127"/>
      <c r="AA13" s="127"/>
      <c r="AB13" s="127"/>
      <c r="AC13" s="127"/>
      <c r="AD13" s="127"/>
      <c r="AE13" s="127"/>
      <c r="AF13" s="127"/>
      <c r="AG13" s="127"/>
      <c r="AH13" s="127"/>
      <c r="AI13" s="127"/>
      <c r="AJ13" s="127"/>
      <c r="AK13" s="127"/>
      <c r="AL13" s="127"/>
      <c r="AM13" s="127"/>
      <c r="AN13" s="127"/>
      <c r="AO13" s="127"/>
      <c r="AP13" s="127"/>
      <c r="AQ13" s="127"/>
      <c r="AR13" s="127"/>
      <c r="AS13" s="127"/>
      <c r="AT13" s="127"/>
      <c r="AU13" s="127"/>
      <c r="AV13" s="127"/>
      <c r="AW13" s="127"/>
      <c r="AX13" s="127"/>
      <c r="AY13" s="127"/>
      <c r="AZ13" s="127"/>
      <c r="BA13" s="127"/>
      <c r="BB13" s="129"/>
      <c r="BC13" s="130"/>
      <c r="BD13" s="130"/>
      <c r="BE13" s="130"/>
      <c r="BF13" s="130"/>
      <c r="BG13" s="127"/>
      <c r="BH13" s="127"/>
      <c r="BI13" s="127"/>
      <c r="BJ13" s="129"/>
      <c r="BK13" s="127"/>
      <c r="BL13" s="127"/>
      <c r="BM13" s="127"/>
      <c r="BN13" s="127"/>
      <c r="BO13" s="127"/>
      <c r="BP13" s="127"/>
      <c r="BQ13" s="127"/>
      <c r="BR13" s="127"/>
      <c r="BS13" s="127"/>
      <c r="BT13" s="127"/>
      <c r="BU13" s="127"/>
      <c r="BV13" s="127"/>
    </row>
    <row r="14" spans="1:74" x14ac:dyDescent="0.3">
      <c r="A14" s="100"/>
      <c r="B14" s="101" t="s">
        <v>9</v>
      </c>
      <c r="C14" s="102"/>
      <c r="D14" s="102"/>
      <c r="E14" s="102">
        <v>1</v>
      </c>
      <c r="F14" s="102">
        <v>1</v>
      </c>
      <c r="G14" s="102">
        <v>1</v>
      </c>
      <c r="H14" s="102">
        <v>1</v>
      </c>
      <c r="I14" s="102">
        <v>1</v>
      </c>
      <c r="J14" s="102">
        <v>1</v>
      </c>
      <c r="K14" s="102">
        <v>1</v>
      </c>
      <c r="L14" s="102">
        <v>1</v>
      </c>
      <c r="M14" s="102">
        <v>1</v>
      </c>
      <c r="N14" s="102">
        <v>1</v>
      </c>
      <c r="O14" s="102">
        <v>1</v>
      </c>
      <c r="P14" s="102">
        <v>1</v>
      </c>
      <c r="Q14" s="102">
        <v>1</v>
      </c>
      <c r="R14" s="102">
        <v>1</v>
      </c>
      <c r="S14" s="102">
        <v>1</v>
      </c>
      <c r="T14" s="102">
        <v>1</v>
      </c>
      <c r="U14" s="102">
        <v>1</v>
      </c>
      <c r="V14" s="102">
        <v>1</v>
      </c>
      <c r="W14" s="102">
        <v>1</v>
      </c>
      <c r="X14" s="103">
        <v>5</v>
      </c>
      <c r="Y14" s="103">
        <v>5</v>
      </c>
      <c r="Z14" s="103">
        <v>5</v>
      </c>
      <c r="AA14" s="103">
        <v>5</v>
      </c>
      <c r="AB14" s="103">
        <v>5</v>
      </c>
      <c r="AC14" s="103">
        <v>5</v>
      </c>
      <c r="AD14" s="103">
        <v>5</v>
      </c>
      <c r="AE14" s="103">
        <v>5</v>
      </c>
      <c r="AF14" s="103">
        <v>5</v>
      </c>
      <c r="AG14" s="103">
        <v>5</v>
      </c>
      <c r="AH14" s="103">
        <v>5</v>
      </c>
      <c r="AI14" s="103">
        <v>5</v>
      </c>
      <c r="AJ14" s="103">
        <v>5</v>
      </c>
      <c r="AK14" s="103">
        <v>5</v>
      </c>
      <c r="AL14" s="103">
        <v>5</v>
      </c>
      <c r="AM14" s="103">
        <v>5</v>
      </c>
      <c r="AN14" s="103">
        <v>5</v>
      </c>
      <c r="AO14" s="103">
        <v>5</v>
      </c>
      <c r="AP14" s="103">
        <v>5</v>
      </c>
      <c r="AQ14" s="103">
        <v>5</v>
      </c>
      <c r="AR14" s="103">
        <v>5</v>
      </c>
      <c r="AS14" s="103"/>
      <c r="AT14" s="103"/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3"/>
      <c r="BJ14" s="103"/>
      <c r="BK14" s="103"/>
      <c r="BL14" s="103"/>
      <c r="BM14" s="103"/>
      <c r="BN14" s="103"/>
      <c r="BO14" s="103"/>
      <c r="BP14" s="103"/>
      <c r="BQ14" s="103"/>
      <c r="BR14" s="103"/>
      <c r="BS14" s="103"/>
      <c r="BT14" s="103"/>
      <c r="BU14" s="103"/>
      <c r="BV14" s="103"/>
    </row>
    <row r="15" spans="1:74" x14ac:dyDescent="0.3">
      <c r="A15" s="100"/>
      <c r="B15" s="101" t="s">
        <v>10</v>
      </c>
      <c r="C15" s="102"/>
      <c r="D15" s="102"/>
      <c r="E15" s="102"/>
      <c r="F15" s="102">
        <v>1</v>
      </c>
      <c r="G15" s="102">
        <v>1</v>
      </c>
      <c r="H15" s="102">
        <v>1</v>
      </c>
      <c r="I15" s="102">
        <v>1</v>
      </c>
      <c r="J15" s="102">
        <v>1</v>
      </c>
      <c r="K15" s="102">
        <v>1</v>
      </c>
      <c r="L15" s="102">
        <v>1</v>
      </c>
      <c r="M15" s="102">
        <v>1</v>
      </c>
      <c r="N15" s="102">
        <v>1</v>
      </c>
      <c r="O15" s="102">
        <v>1</v>
      </c>
      <c r="P15" s="102">
        <v>1</v>
      </c>
      <c r="Q15" s="102">
        <v>1</v>
      </c>
      <c r="R15" s="102">
        <v>1</v>
      </c>
      <c r="S15" s="102">
        <v>1</v>
      </c>
      <c r="T15" s="102">
        <v>1</v>
      </c>
      <c r="U15" s="102">
        <v>1</v>
      </c>
      <c r="V15" s="102">
        <v>1</v>
      </c>
      <c r="W15" s="102">
        <v>1</v>
      </c>
      <c r="X15" s="102">
        <v>1</v>
      </c>
      <c r="Y15" s="102">
        <v>1</v>
      </c>
      <c r="Z15" s="102">
        <v>1</v>
      </c>
      <c r="AA15" s="102">
        <v>1</v>
      </c>
      <c r="AB15" s="102">
        <v>1</v>
      </c>
      <c r="AC15" s="102">
        <v>1</v>
      </c>
      <c r="AD15" s="102">
        <v>1</v>
      </c>
      <c r="AE15" s="102">
        <v>1</v>
      </c>
      <c r="AF15" s="102">
        <v>1</v>
      </c>
      <c r="AG15" s="102">
        <v>1</v>
      </c>
      <c r="AH15" s="102">
        <v>1</v>
      </c>
      <c r="AI15" s="102">
        <v>1</v>
      </c>
      <c r="AJ15" s="102">
        <v>1</v>
      </c>
      <c r="AK15" s="102">
        <v>1</v>
      </c>
      <c r="AL15" s="102">
        <v>1</v>
      </c>
      <c r="AM15" s="102">
        <v>1</v>
      </c>
      <c r="AN15" s="102">
        <v>1</v>
      </c>
      <c r="AO15" s="102">
        <v>1</v>
      </c>
      <c r="AP15" s="102">
        <v>1</v>
      </c>
      <c r="AQ15" s="102">
        <v>1</v>
      </c>
      <c r="AR15" s="102">
        <v>1</v>
      </c>
      <c r="AS15" s="102"/>
      <c r="AT15" s="102"/>
      <c r="AU15" s="102"/>
      <c r="AV15" s="102"/>
      <c r="AW15" s="102"/>
      <c r="AX15" s="102"/>
      <c r="AY15" s="102"/>
      <c r="AZ15" s="102"/>
      <c r="BA15" s="102"/>
      <c r="BB15" s="102"/>
      <c r="BC15" s="102"/>
      <c r="BD15" s="102"/>
      <c r="BE15" s="102"/>
      <c r="BF15" s="102"/>
      <c r="BG15" s="103"/>
      <c r="BH15" s="103"/>
      <c r="BI15" s="103"/>
      <c r="BJ15" s="103"/>
      <c r="BK15" s="103"/>
      <c r="BL15" s="103"/>
      <c r="BM15" s="103"/>
      <c r="BN15" s="103"/>
      <c r="BO15" s="103"/>
      <c r="BP15" s="103"/>
      <c r="BQ15" s="103"/>
      <c r="BR15" s="103"/>
      <c r="BS15" s="103"/>
      <c r="BT15" s="103"/>
      <c r="BU15" s="103"/>
      <c r="BV15" s="103"/>
    </row>
    <row r="16" spans="1:74" x14ac:dyDescent="0.3">
      <c r="A16" s="100"/>
      <c r="B16" s="101" t="s">
        <v>11</v>
      </c>
      <c r="C16" s="102">
        <v>1</v>
      </c>
      <c r="D16" s="102">
        <v>1</v>
      </c>
      <c r="E16" s="102">
        <v>1</v>
      </c>
      <c r="F16" s="102">
        <v>1</v>
      </c>
      <c r="G16" s="102">
        <v>1</v>
      </c>
      <c r="H16" s="102">
        <v>1</v>
      </c>
      <c r="I16" s="102">
        <v>1</v>
      </c>
      <c r="J16" s="102">
        <v>1</v>
      </c>
      <c r="K16" s="102">
        <v>1</v>
      </c>
      <c r="L16" s="102">
        <v>1</v>
      </c>
      <c r="M16" s="102">
        <v>1</v>
      </c>
      <c r="N16" s="102">
        <v>1</v>
      </c>
      <c r="O16" s="102">
        <v>1</v>
      </c>
      <c r="P16" s="102">
        <v>1</v>
      </c>
      <c r="Q16" s="102">
        <v>1</v>
      </c>
      <c r="R16" s="102">
        <v>1</v>
      </c>
      <c r="S16" s="102">
        <v>1</v>
      </c>
      <c r="T16" s="102">
        <v>1</v>
      </c>
      <c r="U16" s="102">
        <v>1</v>
      </c>
      <c r="V16" s="102">
        <v>1</v>
      </c>
      <c r="W16" s="102">
        <v>1</v>
      </c>
      <c r="X16" s="102">
        <v>1</v>
      </c>
      <c r="Y16" s="102">
        <v>1</v>
      </c>
      <c r="Z16" s="102">
        <v>1</v>
      </c>
      <c r="AA16" s="102">
        <v>1</v>
      </c>
      <c r="AB16" s="102">
        <v>1</v>
      </c>
      <c r="AC16" s="102">
        <v>1</v>
      </c>
      <c r="AD16" s="102">
        <v>1</v>
      </c>
      <c r="AE16" s="102">
        <v>1</v>
      </c>
      <c r="AF16" s="102">
        <v>1</v>
      </c>
      <c r="AG16" s="102">
        <v>1</v>
      </c>
      <c r="AH16" s="102">
        <v>1</v>
      </c>
      <c r="AI16" s="102">
        <v>1</v>
      </c>
      <c r="AJ16" s="102">
        <v>1</v>
      </c>
      <c r="AK16" s="102">
        <v>1</v>
      </c>
      <c r="AL16" s="102">
        <v>1</v>
      </c>
      <c r="AM16" s="102">
        <v>1</v>
      </c>
      <c r="AN16" s="102">
        <v>1</v>
      </c>
      <c r="AO16" s="102">
        <v>1</v>
      </c>
      <c r="AP16" s="102">
        <v>1</v>
      </c>
      <c r="AQ16" s="102">
        <v>1</v>
      </c>
      <c r="AR16" s="102">
        <v>1</v>
      </c>
      <c r="AS16" s="102">
        <v>1</v>
      </c>
      <c r="AT16" s="102">
        <v>1</v>
      </c>
      <c r="AU16" s="102">
        <v>1</v>
      </c>
      <c r="AV16" s="102">
        <v>1</v>
      </c>
      <c r="AW16" s="102">
        <v>1</v>
      </c>
      <c r="AX16" s="102">
        <v>1</v>
      </c>
      <c r="AY16" s="102">
        <v>1</v>
      </c>
      <c r="AZ16" s="102">
        <v>1</v>
      </c>
      <c r="BA16" s="102">
        <v>1</v>
      </c>
      <c r="BB16" s="102">
        <v>1</v>
      </c>
      <c r="BC16" s="102">
        <v>1</v>
      </c>
      <c r="BD16" s="102">
        <v>1</v>
      </c>
      <c r="BE16" s="102">
        <v>1</v>
      </c>
      <c r="BF16" s="102">
        <v>1</v>
      </c>
      <c r="BG16" s="102">
        <v>1</v>
      </c>
      <c r="BH16" s="102">
        <v>1</v>
      </c>
      <c r="BI16" s="102">
        <v>1</v>
      </c>
      <c r="BJ16" s="102">
        <v>1</v>
      </c>
      <c r="BK16" s="102">
        <v>1</v>
      </c>
      <c r="BL16" s="102">
        <v>1</v>
      </c>
      <c r="BM16" s="102">
        <v>1</v>
      </c>
      <c r="BN16" s="102">
        <v>1</v>
      </c>
      <c r="BO16" s="102">
        <v>1</v>
      </c>
      <c r="BP16" s="102">
        <v>1</v>
      </c>
      <c r="BQ16" s="102">
        <v>1</v>
      </c>
      <c r="BR16" s="102">
        <v>1</v>
      </c>
      <c r="BS16" s="102">
        <v>1</v>
      </c>
      <c r="BT16" s="102">
        <v>1</v>
      </c>
      <c r="BU16" s="103"/>
      <c r="BV16" s="103"/>
    </row>
    <row r="17" spans="1:74" x14ac:dyDescent="0.3">
      <c r="B17" s="5" t="s">
        <v>12</v>
      </c>
      <c r="C17" s="99">
        <v>1</v>
      </c>
      <c r="D17" s="99">
        <v>1</v>
      </c>
      <c r="E17" s="99">
        <v>1</v>
      </c>
      <c r="F17" s="99">
        <v>1</v>
      </c>
      <c r="G17" s="99">
        <v>1</v>
      </c>
      <c r="H17" s="99">
        <v>1</v>
      </c>
      <c r="I17" s="99">
        <v>1</v>
      </c>
      <c r="J17" s="99">
        <v>1</v>
      </c>
      <c r="K17" s="99">
        <v>1</v>
      </c>
      <c r="L17" s="99">
        <v>1</v>
      </c>
      <c r="M17" s="99">
        <v>1</v>
      </c>
      <c r="N17" s="99">
        <v>1</v>
      </c>
      <c r="O17" s="99">
        <v>1</v>
      </c>
      <c r="P17" s="99">
        <v>1</v>
      </c>
      <c r="Q17" s="99">
        <v>1</v>
      </c>
      <c r="R17" s="99">
        <v>1</v>
      </c>
      <c r="S17" s="99">
        <v>1</v>
      </c>
      <c r="T17" s="99">
        <v>1</v>
      </c>
      <c r="U17" s="99">
        <v>1</v>
      </c>
      <c r="V17" s="99">
        <v>1</v>
      </c>
      <c r="W17" s="99">
        <v>1</v>
      </c>
      <c r="X17" s="99">
        <v>1</v>
      </c>
      <c r="Y17" s="99">
        <v>1</v>
      </c>
      <c r="Z17" s="99">
        <v>1</v>
      </c>
      <c r="AA17" s="99">
        <v>1</v>
      </c>
      <c r="AB17" s="99">
        <v>1</v>
      </c>
      <c r="AC17" s="99">
        <v>1</v>
      </c>
      <c r="AD17" s="99">
        <v>1</v>
      </c>
      <c r="AE17" s="99">
        <v>1</v>
      </c>
      <c r="AF17" s="99">
        <v>1</v>
      </c>
      <c r="AG17" s="99">
        <v>1</v>
      </c>
      <c r="AH17" s="99">
        <v>1</v>
      </c>
      <c r="AI17" s="99">
        <v>1</v>
      </c>
      <c r="AJ17" s="99">
        <v>1</v>
      </c>
      <c r="AK17" s="99">
        <v>1</v>
      </c>
      <c r="AL17" s="99">
        <v>1</v>
      </c>
      <c r="AM17" s="99">
        <v>1</v>
      </c>
      <c r="AN17" s="99">
        <v>1</v>
      </c>
      <c r="AO17" s="99">
        <v>1</v>
      </c>
      <c r="AP17" s="99">
        <v>1</v>
      </c>
      <c r="AQ17" s="99">
        <v>1</v>
      </c>
      <c r="AR17" s="99">
        <v>1</v>
      </c>
      <c r="AS17" s="99">
        <v>1</v>
      </c>
      <c r="AT17" s="99">
        <v>1</v>
      </c>
      <c r="AU17" s="99">
        <v>1</v>
      </c>
      <c r="AV17" s="99">
        <v>1</v>
      </c>
      <c r="AW17" s="99">
        <v>1</v>
      </c>
      <c r="AX17" s="99">
        <v>1</v>
      </c>
      <c r="AY17" s="99">
        <v>1</v>
      </c>
      <c r="AZ17" s="99">
        <v>1</v>
      </c>
      <c r="BA17" s="99">
        <v>1</v>
      </c>
      <c r="BB17" s="99">
        <v>1</v>
      </c>
      <c r="BC17" s="99">
        <v>1</v>
      </c>
      <c r="BD17" s="99">
        <v>1</v>
      </c>
      <c r="BE17" s="99">
        <v>1</v>
      </c>
      <c r="BF17" s="99">
        <v>1</v>
      </c>
      <c r="BG17" s="99">
        <v>1</v>
      </c>
      <c r="BH17" s="99">
        <v>1</v>
      </c>
      <c r="BI17" s="99">
        <v>1</v>
      </c>
      <c r="BJ17" s="99">
        <v>1</v>
      </c>
      <c r="BK17" s="99">
        <v>1</v>
      </c>
      <c r="BL17" s="99">
        <v>1</v>
      </c>
      <c r="BM17" s="99">
        <v>1</v>
      </c>
      <c r="BN17" s="99">
        <v>1</v>
      </c>
      <c r="BO17" s="99">
        <v>1</v>
      </c>
      <c r="BP17" s="99">
        <v>1</v>
      </c>
      <c r="BQ17" s="99">
        <v>1</v>
      </c>
      <c r="BR17" s="99">
        <v>1</v>
      </c>
      <c r="BS17" s="99">
        <v>1</v>
      </c>
      <c r="BT17" s="99">
        <v>1</v>
      </c>
      <c r="BU17" s="99"/>
      <c r="BV17" s="99"/>
    </row>
    <row r="18" spans="1:74" ht="15" thickBot="1" x14ac:dyDescent="0.35">
      <c r="A18" s="885" t="s">
        <v>13</v>
      </c>
      <c r="B18" s="886"/>
      <c r="C18" s="887">
        <v>0.25</v>
      </c>
      <c r="D18" s="888"/>
      <c r="E18" s="888"/>
      <c r="F18" s="889"/>
      <c r="G18" s="879">
        <v>0.29166666666666669</v>
      </c>
      <c r="H18" s="880"/>
      <c r="I18" s="880"/>
      <c r="J18" s="880"/>
      <c r="K18" s="879">
        <v>0.33333333333333331</v>
      </c>
      <c r="L18" s="880"/>
      <c r="M18" s="880"/>
      <c r="N18" s="880"/>
      <c r="O18" s="879">
        <v>0.375</v>
      </c>
      <c r="P18" s="880"/>
      <c r="Q18" s="880"/>
      <c r="R18" s="880"/>
      <c r="S18" s="879">
        <v>0.41666666666666669</v>
      </c>
      <c r="T18" s="880"/>
      <c r="U18" s="880"/>
      <c r="V18" s="880"/>
      <c r="W18" s="879">
        <v>0.45833333333333331</v>
      </c>
      <c r="X18" s="880"/>
      <c r="Y18" s="880"/>
      <c r="Z18" s="880"/>
      <c r="AA18" s="879">
        <v>0.5</v>
      </c>
      <c r="AB18" s="880"/>
      <c r="AC18" s="880"/>
      <c r="AD18" s="880"/>
      <c r="AE18" s="879">
        <v>0.54166666666666663</v>
      </c>
      <c r="AF18" s="880"/>
      <c r="AG18" s="880"/>
      <c r="AH18" s="880"/>
      <c r="AI18" s="879">
        <v>0.58333333333333337</v>
      </c>
      <c r="AJ18" s="880"/>
      <c r="AK18" s="880"/>
      <c r="AL18" s="880"/>
      <c r="AM18" s="879">
        <v>0.625</v>
      </c>
      <c r="AN18" s="880"/>
      <c r="AO18" s="880"/>
      <c r="AP18" s="880"/>
      <c r="AQ18" s="879">
        <v>0.66666666666666663</v>
      </c>
      <c r="AR18" s="880"/>
      <c r="AS18" s="880"/>
      <c r="AT18" s="880"/>
      <c r="AU18" s="879">
        <v>0.70833333333333337</v>
      </c>
      <c r="AV18" s="880"/>
      <c r="AW18" s="880"/>
      <c r="AX18" s="880"/>
      <c r="AY18" s="879">
        <v>0.75</v>
      </c>
      <c r="AZ18" s="880"/>
      <c r="BA18" s="880"/>
      <c r="BB18" s="880"/>
      <c r="BC18" s="879">
        <v>0.79166666666666663</v>
      </c>
      <c r="BD18" s="880"/>
      <c r="BE18" s="880"/>
      <c r="BF18" s="880"/>
      <c r="BG18" s="879">
        <v>0.83333333333333337</v>
      </c>
      <c r="BH18" s="880"/>
      <c r="BI18" s="880"/>
      <c r="BJ18" s="880"/>
      <c r="BK18" s="879">
        <v>0.875</v>
      </c>
      <c r="BL18" s="880"/>
      <c r="BM18" s="880"/>
      <c r="BN18" s="880"/>
      <c r="BO18" s="879">
        <v>0.91666666666666663</v>
      </c>
      <c r="BP18" s="880"/>
      <c r="BQ18" s="880"/>
      <c r="BR18" s="880"/>
      <c r="BS18" s="879">
        <v>0.95833333333333337</v>
      </c>
      <c r="BT18" s="880"/>
      <c r="BU18" s="880"/>
      <c r="BV18" s="880"/>
    </row>
    <row r="19" spans="1:74" x14ac:dyDescent="0.3">
      <c r="A19" s="58"/>
      <c r="B19" s="890" t="s">
        <v>1</v>
      </c>
      <c r="C19" s="107"/>
      <c r="D19" s="108"/>
      <c r="E19" s="857" t="s">
        <v>2</v>
      </c>
      <c r="F19" s="858"/>
      <c r="G19" s="858"/>
      <c r="H19" s="858"/>
      <c r="I19" s="858"/>
      <c r="J19" s="858"/>
      <c r="K19" s="858"/>
      <c r="L19" s="858"/>
      <c r="M19" s="858"/>
      <c r="N19" s="858"/>
      <c r="O19" s="858"/>
      <c r="P19" s="858"/>
      <c r="Q19" s="858"/>
      <c r="R19" s="858"/>
      <c r="S19" s="858"/>
      <c r="T19" s="858"/>
      <c r="U19" s="858"/>
      <c r="V19" s="859"/>
      <c r="W19" s="109"/>
      <c r="X19" s="109"/>
      <c r="Y19" s="109"/>
      <c r="Z19" s="109"/>
      <c r="AA19" s="184" t="s">
        <v>2</v>
      </c>
      <c r="AB19" s="185"/>
      <c r="AC19" s="185"/>
      <c r="AD19" s="185"/>
      <c r="AE19" s="185"/>
      <c r="AF19" s="185"/>
      <c r="AG19" s="185"/>
      <c r="AH19" s="185"/>
      <c r="AI19" s="185"/>
      <c r="AJ19" s="185"/>
      <c r="AK19" s="185"/>
      <c r="AL19" s="185"/>
      <c r="AM19" s="185"/>
      <c r="AN19" s="185"/>
      <c r="AO19" s="185"/>
      <c r="AP19" s="185"/>
      <c r="AQ19" s="185"/>
      <c r="AR19" s="185"/>
      <c r="AS19" s="185"/>
      <c r="AT19" s="217"/>
      <c r="AU19" s="109"/>
      <c r="AV19" s="109"/>
      <c r="AW19" s="109"/>
      <c r="AX19" s="109"/>
      <c r="AY19" s="860" t="s">
        <v>2</v>
      </c>
      <c r="AZ19" s="861"/>
      <c r="BA19" s="861"/>
      <c r="BB19" s="861"/>
      <c r="BC19" s="861"/>
      <c r="BD19" s="861"/>
      <c r="BE19" s="861"/>
      <c r="BF19" s="861"/>
      <c r="BG19" s="861"/>
      <c r="BH19" s="861"/>
      <c r="BI19" s="861"/>
      <c r="BJ19" s="862"/>
      <c r="BK19" s="113"/>
      <c r="BL19" s="113"/>
      <c r="BM19" s="113"/>
      <c r="BN19" s="113"/>
      <c r="BO19" s="113"/>
      <c r="BP19" s="113"/>
      <c r="BQ19" s="113"/>
      <c r="BR19" s="113"/>
      <c r="BS19" s="113"/>
      <c r="BT19" s="113"/>
      <c r="BU19" s="113"/>
      <c r="BV19" s="113"/>
    </row>
    <row r="20" spans="1:74" x14ac:dyDescent="0.3">
      <c r="A20" s="60"/>
      <c r="B20" s="856"/>
      <c r="C20" s="116"/>
      <c r="D20" s="109"/>
      <c r="E20" s="109"/>
      <c r="F20" s="116"/>
      <c r="G20" s="109"/>
      <c r="H20" s="109"/>
      <c r="I20" s="117"/>
      <c r="J20" s="118"/>
      <c r="K20" s="178"/>
      <c r="L20" s="178"/>
      <c r="M20" s="191"/>
      <c r="N20" s="191"/>
      <c r="O20" s="191"/>
      <c r="P20" s="191"/>
      <c r="Q20" s="191"/>
      <c r="R20" s="191"/>
      <c r="S20" s="191"/>
      <c r="T20" s="191"/>
      <c r="U20" s="191"/>
      <c r="V20" s="191"/>
      <c r="W20" s="191"/>
      <c r="X20" s="191"/>
      <c r="Y20" s="191"/>
      <c r="Z20" s="122"/>
      <c r="AA20" s="104"/>
      <c r="AB20" s="109"/>
      <c r="AC20" s="109"/>
      <c r="AD20" s="117"/>
      <c r="AE20" s="117"/>
      <c r="AF20" s="117"/>
      <c r="AG20" s="117"/>
      <c r="AH20" s="117"/>
      <c r="AI20" s="117"/>
      <c r="AJ20" s="117"/>
      <c r="AK20" s="117"/>
      <c r="AL20" s="117"/>
      <c r="AM20" s="117"/>
      <c r="AN20" s="117"/>
      <c r="AO20" s="117"/>
      <c r="AP20" s="122"/>
      <c r="AQ20" s="122"/>
      <c r="AR20" s="122"/>
      <c r="AS20" s="122"/>
      <c r="AT20" s="122"/>
      <c r="AU20" s="122"/>
      <c r="AV20" s="122"/>
      <c r="AW20" s="122"/>
      <c r="AX20" s="122"/>
      <c r="AY20" s="122"/>
      <c r="AZ20" s="122"/>
      <c r="BA20" s="122"/>
      <c r="BB20" s="122"/>
      <c r="BC20" s="123"/>
      <c r="BD20" s="123"/>
      <c r="BE20" s="123"/>
      <c r="BF20" s="123"/>
      <c r="BG20" s="123"/>
      <c r="BH20" s="113"/>
      <c r="BI20" s="113"/>
      <c r="BJ20" s="113"/>
      <c r="BK20" s="113"/>
      <c r="BL20" s="113"/>
      <c r="BM20" s="113"/>
      <c r="BN20" s="113"/>
      <c r="BO20" s="113"/>
      <c r="BP20" s="113"/>
      <c r="BQ20" s="113"/>
      <c r="BR20" s="113"/>
      <c r="BS20" s="113"/>
      <c r="BT20" s="113"/>
      <c r="BU20" s="113"/>
      <c r="BV20" s="113"/>
    </row>
    <row r="21" spans="1:74" x14ac:dyDescent="0.3">
      <c r="A21" s="60"/>
      <c r="B21" s="70"/>
      <c r="C21" s="116"/>
      <c r="D21" s="109"/>
      <c r="E21" s="109"/>
      <c r="F21" s="116"/>
      <c r="G21" s="109"/>
      <c r="H21" s="109"/>
      <c r="I21" s="117"/>
      <c r="J21" s="118"/>
      <c r="K21" s="237"/>
      <c r="L21" s="237"/>
      <c r="M21" s="237"/>
      <c r="N21" s="200"/>
      <c r="O21" s="200"/>
      <c r="P21" s="200"/>
      <c r="Q21" s="200"/>
      <c r="R21" s="200"/>
      <c r="S21" s="200"/>
      <c r="T21" s="200"/>
      <c r="U21" s="200"/>
      <c r="V21" s="200"/>
      <c r="W21" s="200"/>
      <c r="X21" s="200"/>
      <c r="Y21" s="200"/>
      <c r="Z21" s="112"/>
      <c r="AA21" s="112"/>
      <c r="AB21" s="112"/>
      <c r="AC21" s="112"/>
      <c r="AD21" s="112"/>
      <c r="AE21" s="112"/>
      <c r="AF21" s="112"/>
      <c r="AG21" s="112"/>
      <c r="AH21" s="112"/>
      <c r="AI21" s="112"/>
      <c r="AJ21" s="112"/>
      <c r="AK21" s="112"/>
      <c r="AL21" s="112"/>
      <c r="AM21" s="112"/>
      <c r="AN21" s="112"/>
      <c r="AO21" s="112"/>
      <c r="AP21" s="112"/>
      <c r="AQ21" s="112"/>
      <c r="AR21" s="112"/>
      <c r="AS21" s="112"/>
      <c r="AT21" s="112"/>
      <c r="AU21" s="112"/>
      <c r="AV21" s="112"/>
      <c r="AW21" s="112"/>
      <c r="AX21" s="112"/>
      <c r="AY21" s="112"/>
      <c r="AZ21" s="112"/>
      <c r="BA21" s="112"/>
      <c r="BB21" s="112"/>
      <c r="BC21" s="112"/>
      <c r="BD21" s="112"/>
      <c r="BE21" s="112"/>
      <c r="BF21" s="112"/>
      <c r="BG21" s="112"/>
      <c r="BH21" s="113"/>
      <c r="BI21" s="113"/>
      <c r="BJ21" s="113"/>
      <c r="BK21" s="113"/>
      <c r="BL21" s="113"/>
      <c r="BM21" s="113"/>
      <c r="BN21" s="113"/>
      <c r="BO21" s="113"/>
      <c r="BP21" s="113"/>
      <c r="BQ21" s="113"/>
      <c r="BR21" s="113"/>
      <c r="BS21" s="113"/>
      <c r="BT21" s="113"/>
      <c r="BU21" s="113"/>
      <c r="BV21" s="113"/>
    </row>
    <row r="22" spans="1:74" x14ac:dyDescent="0.3">
      <c r="A22" s="60"/>
      <c r="B22" s="863" t="s">
        <v>6</v>
      </c>
      <c r="C22" s="116"/>
      <c r="D22" s="109"/>
      <c r="E22" s="109"/>
      <c r="F22" s="116"/>
      <c r="G22" s="118"/>
      <c r="H22" s="118"/>
      <c r="I22" s="118"/>
      <c r="J22" s="118"/>
      <c r="K22" s="237"/>
      <c r="L22" s="237"/>
      <c r="M22" s="191"/>
      <c r="N22" s="191"/>
      <c r="O22" s="191"/>
      <c r="P22" s="191"/>
      <c r="Q22" s="191"/>
      <c r="R22" s="191"/>
      <c r="S22" s="191"/>
      <c r="T22" s="191"/>
      <c r="U22" s="191"/>
      <c r="V22" s="191"/>
      <c r="W22" s="191"/>
      <c r="X22" s="191"/>
      <c r="Y22" s="237"/>
      <c r="Z22" s="118"/>
      <c r="AA22" s="118"/>
      <c r="AB22" s="118"/>
      <c r="AC22" s="118"/>
      <c r="AD22" s="118"/>
      <c r="AE22" s="118"/>
      <c r="AF22" s="118"/>
      <c r="AG22" s="118"/>
      <c r="AH22" s="110" t="s">
        <v>3</v>
      </c>
      <c r="AI22" s="891" t="s">
        <v>14</v>
      </c>
      <c r="AJ22" s="892"/>
      <c r="AK22" s="893" t="s">
        <v>15</v>
      </c>
      <c r="AL22" s="893"/>
      <c r="AM22" s="111" t="s">
        <v>5</v>
      </c>
      <c r="AN22" s="109"/>
      <c r="AO22" s="109"/>
      <c r="AP22" s="122"/>
      <c r="AQ22" s="122"/>
      <c r="AR22" s="122"/>
      <c r="AS22" s="122"/>
      <c r="AT22" s="122"/>
      <c r="AU22" s="122"/>
      <c r="AV22" s="122"/>
      <c r="AW22" s="122"/>
      <c r="AX22" s="122"/>
      <c r="AY22" s="122"/>
      <c r="AZ22" s="122"/>
      <c r="BA22" s="122"/>
      <c r="BB22" s="110" t="s">
        <v>3</v>
      </c>
      <c r="BC22" s="891" t="s">
        <v>16</v>
      </c>
      <c r="BD22" s="892"/>
      <c r="BE22" s="894"/>
      <c r="BF22" s="111" t="s">
        <v>5</v>
      </c>
      <c r="BG22" s="110" t="s">
        <v>3</v>
      </c>
      <c r="BH22" s="895" t="s">
        <v>17</v>
      </c>
      <c r="BI22" s="896"/>
      <c r="BJ22" s="896" t="s">
        <v>17</v>
      </c>
      <c r="BK22" s="897"/>
      <c r="BL22" s="111" t="s">
        <v>5</v>
      </c>
      <c r="BM22" s="113"/>
      <c r="BN22" s="113"/>
      <c r="BO22" s="162"/>
      <c r="BP22" s="113"/>
      <c r="BQ22" s="113"/>
      <c r="BR22" s="113"/>
      <c r="BS22" s="113"/>
      <c r="BT22" s="113"/>
      <c r="BU22" s="113"/>
      <c r="BV22" s="113"/>
    </row>
    <row r="23" spans="1:74" x14ac:dyDescent="0.3">
      <c r="A23" s="60"/>
      <c r="B23" s="864"/>
      <c r="C23" s="116"/>
      <c r="D23" s="109"/>
      <c r="E23" s="109"/>
      <c r="F23" s="116"/>
      <c r="G23" s="109"/>
      <c r="H23" s="109"/>
      <c r="I23" s="117"/>
      <c r="J23" s="118"/>
      <c r="K23" s="118"/>
      <c r="L23" s="118"/>
      <c r="M23" s="118"/>
      <c r="N23" s="122"/>
      <c r="O23" s="122"/>
      <c r="P23" s="122"/>
      <c r="Q23" s="122"/>
      <c r="R23" s="122"/>
      <c r="S23" s="122"/>
      <c r="T23" s="122"/>
      <c r="U23" s="122"/>
      <c r="V23" s="122"/>
      <c r="W23" s="122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1"/>
      <c r="AJ23" s="121"/>
      <c r="AK23" s="121"/>
      <c r="AL23" s="121"/>
      <c r="AM23" s="122"/>
      <c r="AN23" s="122"/>
      <c r="AO23" s="122"/>
      <c r="AP23" s="122"/>
      <c r="AQ23" s="122"/>
      <c r="AR23" s="122"/>
      <c r="AS23" s="122"/>
      <c r="AT23" s="122"/>
      <c r="AU23" s="122"/>
      <c r="AV23" s="122"/>
      <c r="AW23" s="122"/>
      <c r="AX23" s="122"/>
      <c r="AY23" s="122"/>
      <c r="AZ23" s="122"/>
      <c r="BA23" s="122"/>
      <c r="BB23" s="122"/>
      <c r="BC23" s="122"/>
      <c r="BD23" s="122"/>
      <c r="BE23" s="122"/>
      <c r="BF23" s="122"/>
      <c r="BG23" s="122"/>
      <c r="BH23" s="113"/>
      <c r="BI23" s="118"/>
      <c r="BJ23" s="163"/>
      <c r="BK23" s="163"/>
      <c r="BL23" s="163"/>
      <c r="BM23" s="113"/>
      <c r="BN23" s="113"/>
      <c r="BO23" s="113"/>
      <c r="BP23" s="113"/>
      <c r="BQ23" s="113"/>
      <c r="BR23" s="113"/>
      <c r="BS23" s="113"/>
      <c r="BT23" s="113"/>
      <c r="BU23" s="113"/>
      <c r="BV23" s="113"/>
    </row>
    <row r="24" spans="1:74" x14ac:dyDescent="0.3">
      <c r="A24" s="60"/>
      <c r="B24" s="70"/>
      <c r="C24" s="116"/>
      <c r="D24" s="109"/>
      <c r="E24" s="109"/>
      <c r="F24" s="117"/>
      <c r="G24" s="118"/>
      <c r="H24" s="118"/>
      <c r="I24" s="118"/>
      <c r="J24" s="118"/>
      <c r="K24" s="118"/>
      <c r="L24" s="118"/>
      <c r="M24" s="118"/>
      <c r="N24" s="118"/>
      <c r="O24" s="118"/>
      <c r="P24" s="118"/>
      <c r="Q24" s="118"/>
      <c r="R24" s="118"/>
      <c r="S24" s="118"/>
      <c r="T24" s="118"/>
      <c r="U24" s="118"/>
      <c r="V24" s="118"/>
      <c r="W24" s="118"/>
      <c r="X24" s="118"/>
      <c r="Y24" s="118"/>
      <c r="Z24" s="118"/>
      <c r="AA24" s="118"/>
      <c r="AB24" s="118"/>
      <c r="AC24" s="118"/>
      <c r="AD24" s="118"/>
      <c r="AE24" s="118"/>
      <c r="AF24" s="118"/>
      <c r="AG24" s="118"/>
      <c r="AH24" s="118"/>
      <c r="AI24" s="118"/>
      <c r="AJ24" s="118"/>
      <c r="AK24" s="118"/>
      <c r="AL24" s="118"/>
      <c r="AM24" s="118"/>
      <c r="AN24" s="118"/>
      <c r="AO24" s="118"/>
      <c r="AP24" s="118"/>
      <c r="AQ24" s="118"/>
      <c r="AR24" s="118"/>
      <c r="AS24" s="118"/>
      <c r="AT24" s="118"/>
      <c r="AU24" s="118"/>
      <c r="AV24" s="118"/>
      <c r="AW24" s="118"/>
      <c r="AX24" s="118"/>
      <c r="AY24" s="118"/>
      <c r="AZ24" s="118"/>
      <c r="BA24" s="118"/>
      <c r="BB24" s="118"/>
      <c r="BC24" s="118"/>
      <c r="BD24" s="118"/>
      <c r="BE24" s="118"/>
      <c r="BF24" s="118"/>
      <c r="BG24" s="118"/>
      <c r="BH24" s="113"/>
      <c r="BI24" s="113"/>
      <c r="BJ24" s="113"/>
      <c r="BK24" s="113"/>
      <c r="BL24" s="113"/>
      <c r="BM24" s="113"/>
      <c r="BN24" s="113"/>
      <c r="BO24" s="113"/>
      <c r="BP24" s="113"/>
      <c r="BQ24" s="113"/>
      <c r="BR24" s="113"/>
      <c r="BS24" s="113"/>
      <c r="BT24" s="113"/>
      <c r="BU24" s="113"/>
      <c r="BV24" s="113"/>
    </row>
    <row r="25" spans="1:74" x14ac:dyDescent="0.3">
      <c r="A25" s="60"/>
      <c r="B25" s="881" t="s">
        <v>7</v>
      </c>
      <c r="C25" s="126"/>
      <c r="D25" s="124"/>
      <c r="E25" s="124"/>
      <c r="F25" s="124"/>
      <c r="G25" s="124"/>
      <c r="H25" s="124"/>
      <c r="I25" s="124"/>
      <c r="J25" s="124"/>
      <c r="K25" s="124"/>
      <c r="L25" s="124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122"/>
      <c r="AA25" s="124"/>
      <c r="AB25" s="113"/>
      <c r="AC25" s="113"/>
      <c r="AD25" s="113"/>
      <c r="AE25" s="113"/>
      <c r="AF25" s="113"/>
      <c r="AG25" s="113"/>
      <c r="AH25" s="113"/>
      <c r="AI25" s="118"/>
      <c r="AJ25" s="118"/>
      <c r="AK25" s="118"/>
      <c r="AL25" s="118"/>
      <c r="AM25" s="118"/>
      <c r="AN25" s="118"/>
      <c r="AO25" s="113"/>
      <c r="AP25" s="122"/>
      <c r="AQ25" s="122"/>
      <c r="AR25" s="122"/>
      <c r="AS25" s="122"/>
      <c r="AT25" s="122"/>
      <c r="AU25" s="122"/>
      <c r="AV25" s="122"/>
      <c r="AW25" s="122"/>
      <c r="AX25" s="122"/>
      <c r="AY25" s="898" t="s">
        <v>18</v>
      </c>
      <c r="AZ25" s="899"/>
      <c r="BA25" s="899"/>
      <c r="BB25" s="899"/>
      <c r="BC25" s="899"/>
      <c r="BD25" s="900"/>
      <c r="BE25" s="113"/>
      <c r="BF25" s="113"/>
      <c r="BG25" s="109"/>
      <c r="BH25" s="117"/>
      <c r="BI25" s="117"/>
      <c r="BJ25" s="117"/>
      <c r="BK25" s="117"/>
      <c r="BL25" s="117"/>
      <c r="BM25" s="113"/>
      <c r="BN25" s="113"/>
      <c r="BO25" s="113"/>
      <c r="BP25" s="113"/>
      <c r="BQ25" s="113"/>
      <c r="BR25" s="113"/>
      <c r="BS25" s="113"/>
      <c r="BT25" s="113"/>
      <c r="BU25" s="113"/>
      <c r="BV25" s="113"/>
    </row>
    <row r="26" spans="1:74" x14ac:dyDescent="0.3">
      <c r="A26" s="60"/>
      <c r="B26" s="882"/>
      <c r="C26" s="126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13"/>
      <c r="S26" s="118"/>
      <c r="T26" s="113"/>
      <c r="U26" s="118"/>
      <c r="V26" s="118"/>
      <c r="W26" s="122"/>
      <c r="X26" s="124"/>
      <c r="Y26" s="124"/>
      <c r="Z26" s="124"/>
      <c r="AA26" s="124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3"/>
      <c r="BM26" s="113"/>
      <c r="BN26" s="113"/>
      <c r="BO26" s="113"/>
      <c r="BP26" s="113"/>
      <c r="BQ26" s="113"/>
      <c r="BR26" s="113"/>
      <c r="BS26" s="113"/>
      <c r="BT26" s="113"/>
      <c r="BU26" s="113"/>
      <c r="BV26" s="113"/>
    </row>
    <row r="27" spans="1:74" x14ac:dyDescent="0.3">
      <c r="A27" s="60"/>
      <c r="B27" s="70"/>
      <c r="C27" s="126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124"/>
      <c r="Z27" s="124"/>
      <c r="AA27" s="124"/>
      <c r="AB27" s="113"/>
      <c r="AC27" s="113"/>
      <c r="AD27" s="113"/>
      <c r="AE27" s="113"/>
      <c r="AF27" s="113"/>
      <c r="AG27" s="113"/>
      <c r="AH27" s="113"/>
      <c r="AI27" s="113"/>
      <c r="AJ27" s="113"/>
      <c r="AK27" s="113"/>
      <c r="AL27" s="113"/>
      <c r="AM27" s="113"/>
      <c r="AN27" s="113"/>
      <c r="AO27" s="113"/>
      <c r="AP27" s="113"/>
      <c r="AQ27" s="113"/>
      <c r="AR27" s="113"/>
      <c r="AS27" s="113"/>
      <c r="AT27" s="113"/>
      <c r="AU27" s="113"/>
      <c r="AV27" s="113"/>
      <c r="AW27" s="113"/>
      <c r="AX27" s="113"/>
      <c r="AY27" s="113"/>
      <c r="AZ27" s="113"/>
      <c r="BA27" s="113"/>
      <c r="BB27" s="113"/>
      <c r="BC27" s="113"/>
      <c r="BD27" s="113"/>
      <c r="BE27" s="113"/>
      <c r="BF27" s="113"/>
      <c r="BG27" s="113"/>
      <c r="BH27" s="113"/>
      <c r="BI27" s="113"/>
      <c r="BJ27" s="113"/>
      <c r="BK27" s="113"/>
      <c r="BL27" s="113"/>
      <c r="BM27" s="118"/>
      <c r="BN27" s="118"/>
      <c r="BO27" s="118"/>
      <c r="BP27" s="118"/>
      <c r="BQ27" s="118"/>
      <c r="BR27" s="118"/>
      <c r="BS27" s="118"/>
      <c r="BT27" s="118"/>
      <c r="BU27" s="118"/>
      <c r="BV27" s="118"/>
    </row>
    <row r="28" spans="1:74" x14ac:dyDescent="0.3">
      <c r="A28" s="60"/>
      <c r="B28" s="883" t="s">
        <v>19</v>
      </c>
      <c r="C28" s="126"/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24"/>
      <c r="S28" s="124"/>
      <c r="T28" s="124"/>
      <c r="U28" s="124"/>
      <c r="V28" s="124"/>
      <c r="W28" s="124"/>
      <c r="X28" s="124"/>
      <c r="Y28" s="124"/>
      <c r="Z28" s="124"/>
      <c r="AA28" s="124"/>
      <c r="AB28" s="162"/>
      <c r="AC28" s="162"/>
      <c r="AD28" s="162"/>
      <c r="AE28" s="162"/>
      <c r="AF28" s="162"/>
      <c r="AG28" s="162"/>
      <c r="AH28" s="162"/>
      <c r="AI28" s="162"/>
      <c r="AJ28" s="162"/>
      <c r="AK28" s="162"/>
      <c r="AL28" s="162"/>
      <c r="AM28" s="162"/>
      <c r="AN28" s="162"/>
      <c r="AO28" s="162"/>
      <c r="AP28" s="162"/>
      <c r="AQ28" s="162"/>
      <c r="AR28" s="162"/>
      <c r="AS28" s="162"/>
      <c r="AT28" s="162"/>
      <c r="AU28" s="162"/>
      <c r="AV28" s="162"/>
      <c r="AW28" s="162"/>
      <c r="AX28" s="162"/>
      <c r="AY28" s="162"/>
      <c r="AZ28" s="162"/>
      <c r="BA28" s="162"/>
      <c r="BB28" s="162"/>
      <c r="BC28" s="162"/>
      <c r="BD28" s="162"/>
      <c r="BE28" s="162"/>
      <c r="BF28" s="162"/>
      <c r="BG28" s="162"/>
      <c r="BH28" s="162"/>
      <c r="BI28" s="162"/>
      <c r="BJ28" s="162"/>
      <c r="BK28" s="162"/>
      <c r="BL28" s="162"/>
      <c r="BM28" s="128"/>
      <c r="BN28" s="164"/>
      <c r="BO28" s="118"/>
      <c r="BP28" s="118"/>
      <c r="BQ28" s="118"/>
      <c r="BR28" s="118"/>
      <c r="BS28" s="118"/>
      <c r="BT28" s="118"/>
      <c r="BU28" s="118"/>
      <c r="BV28" s="118"/>
    </row>
    <row r="29" spans="1:74" ht="15" thickBot="1" x14ac:dyDescent="0.35">
      <c r="A29" s="60"/>
      <c r="B29" s="884"/>
      <c r="C29" s="126"/>
      <c r="D29" s="126"/>
      <c r="E29" s="126"/>
      <c r="F29" s="126"/>
      <c r="G29" s="126"/>
      <c r="H29" s="126"/>
      <c r="I29" s="126"/>
      <c r="J29" s="126"/>
      <c r="K29" s="126"/>
      <c r="L29" s="126"/>
      <c r="M29" s="127"/>
      <c r="N29" s="127"/>
      <c r="O29" s="128"/>
      <c r="P29" s="128"/>
      <c r="Q29" s="128"/>
      <c r="R29" s="127"/>
      <c r="S29" s="128"/>
      <c r="T29" s="128"/>
      <c r="U29" s="128"/>
      <c r="V29" s="128"/>
      <c r="W29" s="165"/>
      <c r="X29" s="165"/>
      <c r="Y29" s="165"/>
      <c r="Z29" s="165"/>
      <c r="AA29" s="162"/>
      <c r="AB29" s="165"/>
      <c r="AC29" s="165"/>
      <c r="AD29" s="165"/>
      <c r="AE29" s="162"/>
      <c r="AF29" s="166"/>
      <c r="AG29" s="165"/>
      <c r="AH29" s="165"/>
      <c r="AI29" s="165"/>
      <c r="AJ29" s="165"/>
      <c r="AK29" s="162"/>
      <c r="AL29" s="166"/>
      <c r="AM29" s="128"/>
      <c r="AN29" s="128"/>
      <c r="AO29" s="128"/>
      <c r="AP29" s="128"/>
      <c r="AQ29" s="128"/>
      <c r="AR29" s="128"/>
      <c r="AS29" s="128"/>
      <c r="AT29" s="128"/>
      <c r="AU29" s="128"/>
      <c r="AV29" s="128"/>
      <c r="AW29" s="128"/>
      <c r="AX29" s="128"/>
      <c r="AY29" s="128"/>
      <c r="AZ29" s="128"/>
      <c r="BA29" s="128"/>
      <c r="BB29" s="128"/>
      <c r="BC29" s="128"/>
      <c r="BD29" s="128"/>
      <c r="BE29" s="128"/>
      <c r="BF29" s="128"/>
      <c r="BG29" s="128"/>
      <c r="BH29" s="128"/>
      <c r="BI29" s="128"/>
      <c r="BJ29" s="128"/>
      <c r="BK29" s="128"/>
      <c r="BL29" s="128"/>
      <c r="BM29" s="128"/>
      <c r="BN29" s="164"/>
      <c r="BO29" s="118"/>
      <c r="BP29" s="118"/>
      <c r="BQ29" s="118"/>
      <c r="BR29" s="118"/>
      <c r="BS29" s="118"/>
      <c r="BT29" s="118"/>
      <c r="BU29" s="118"/>
      <c r="BV29" s="118"/>
    </row>
    <row r="30" spans="1:74" x14ac:dyDescent="0.3">
      <c r="A30" s="100"/>
      <c r="B30" s="101" t="s">
        <v>9</v>
      </c>
      <c r="C30" s="102"/>
      <c r="D30" s="102"/>
      <c r="E30" s="102">
        <v>1</v>
      </c>
      <c r="F30" s="102">
        <v>1</v>
      </c>
      <c r="G30" s="102">
        <v>1</v>
      </c>
      <c r="H30" s="102">
        <v>1</v>
      </c>
      <c r="I30" s="102">
        <v>1</v>
      </c>
      <c r="J30" s="102">
        <v>1</v>
      </c>
      <c r="K30" s="102">
        <v>1</v>
      </c>
      <c r="L30" s="102">
        <v>1</v>
      </c>
      <c r="M30" s="102">
        <v>1</v>
      </c>
      <c r="N30" s="102">
        <v>1</v>
      </c>
      <c r="O30" s="102">
        <v>1</v>
      </c>
      <c r="P30" s="102">
        <v>1</v>
      </c>
      <c r="Q30" s="102">
        <v>1</v>
      </c>
      <c r="R30" s="102">
        <v>1</v>
      </c>
      <c r="S30" s="102">
        <v>1</v>
      </c>
      <c r="T30" s="102">
        <v>1</v>
      </c>
      <c r="U30" s="102">
        <v>1</v>
      </c>
      <c r="V30" s="102">
        <v>1</v>
      </c>
      <c r="W30" s="102">
        <v>1</v>
      </c>
      <c r="X30" s="102">
        <v>1</v>
      </c>
      <c r="Y30" s="102">
        <v>1</v>
      </c>
      <c r="Z30" s="103"/>
      <c r="AA30" s="103">
        <v>1</v>
      </c>
      <c r="AB30" s="103">
        <v>1</v>
      </c>
      <c r="AC30" s="103">
        <v>1</v>
      </c>
      <c r="AD30" s="103">
        <v>1</v>
      </c>
      <c r="AE30" s="103">
        <v>1</v>
      </c>
      <c r="AF30" s="103">
        <v>1</v>
      </c>
      <c r="AG30" s="103">
        <v>1</v>
      </c>
      <c r="AH30" s="103">
        <v>2</v>
      </c>
      <c r="AI30" s="103">
        <v>2</v>
      </c>
      <c r="AJ30" s="103">
        <v>2</v>
      </c>
      <c r="AK30" s="103">
        <v>2</v>
      </c>
      <c r="AL30" s="103">
        <v>2</v>
      </c>
      <c r="AM30" s="103">
        <v>2</v>
      </c>
      <c r="AN30" s="103">
        <v>1</v>
      </c>
      <c r="AO30" s="103">
        <v>1</v>
      </c>
      <c r="AP30" s="103">
        <v>1</v>
      </c>
      <c r="AQ30" s="103">
        <v>1</v>
      </c>
      <c r="AR30" s="103">
        <v>1</v>
      </c>
      <c r="AS30" s="103">
        <v>1</v>
      </c>
      <c r="AT30" s="103">
        <v>1</v>
      </c>
      <c r="AU30" s="103">
        <v>1</v>
      </c>
      <c r="AV30" s="103"/>
      <c r="AW30" s="103"/>
      <c r="AX30" s="103"/>
      <c r="AY30" s="103">
        <v>2</v>
      </c>
      <c r="AZ30" s="103">
        <v>2</v>
      </c>
      <c r="BA30" s="103">
        <v>2</v>
      </c>
      <c r="BB30" s="103">
        <v>3</v>
      </c>
      <c r="BC30" s="103">
        <v>3</v>
      </c>
      <c r="BD30" s="103">
        <v>3</v>
      </c>
      <c r="BE30" s="103">
        <v>2</v>
      </c>
      <c r="BF30" s="103">
        <v>2</v>
      </c>
      <c r="BG30" s="103">
        <v>2</v>
      </c>
      <c r="BH30" s="103">
        <v>2</v>
      </c>
      <c r="BI30" s="103">
        <v>2</v>
      </c>
      <c r="BJ30" s="103">
        <v>2</v>
      </c>
      <c r="BK30" s="103">
        <v>1</v>
      </c>
      <c r="BL30" s="103">
        <v>1</v>
      </c>
      <c r="BM30" s="103"/>
      <c r="BN30" s="103"/>
      <c r="BO30" s="103"/>
      <c r="BP30" s="103"/>
      <c r="BQ30" s="103"/>
      <c r="BR30" s="103"/>
      <c r="BS30" s="103"/>
      <c r="BT30" s="103"/>
      <c r="BU30" s="103"/>
      <c r="BV30" s="103"/>
    </row>
    <row r="31" spans="1:74" x14ac:dyDescent="0.3">
      <c r="A31" s="100"/>
      <c r="B31" s="101" t="s">
        <v>10</v>
      </c>
      <c r="C31" s="102"/>
      <c r="D31" s="102"/>
      <c r="E31" s="102"/>
      <c r="F31" s="102">
        <v>1</v>
      </c>
      <c r="G31" s="102">
        <v>1</v>
      </c>
      <c r="H31" s="102">
        <v>1</v>
      </c>
      <c r="I31" s="102">
        <v>1</v>
      </c>
      <c r="J31" s="102">
        <v>1</v>
      </c>
      <c r="K31" s="102">
        <v>1</v>
      </c>
      <c r="L31" s="102">
        <v>1</v>
      </c>
      <c r="M31" s="102">
        <v>1</v>
      </c>
      <c r="N31" s="102">
        <v>1</v>
      </c>
      <c r="O31" s="102">
        <v>1</v>
      </c>
      <c r="P31" s="102">
        <v>1</v>
      </c>
      <c r="Q31" s="102">
        <v>1</v>
      </c>
      <c r="R31" s="102">
        <v>1</v>
      </c>
      <c r="S31" s="102">
        <v>1</v>
      </c>
      <c r="T31" s="102">
        <v>1</v>
      </c>
      <c r="U31" s="102">
        <v>1</v>
      </c>
      <c r="V31" s="102">
        <v>1</v>
      </c>
      <c r="W31" s="102">
        <v>1</v>
      </c>
      <c r="X31" s="102">
        <v>1</v>
      </c>
      <c r="Y31" s="102">
        <v>1</v>
      </c>
      <c r="Z31" s="102">
        <v>1</v>
      </c>
      <c r="AA31" s="102">
        <v>1</v>
      </c>
      <c r="AB31" s="102">
        <v>1</v>
      </c>
      <c r="AC31" s="102">
        <v>1</v>
      </c>
      <c r="AD31" s="102">
        <v>1</v>
      </c>
      <c r="AE31" s="102">
        <v>1</v>
      </c>
      <c r="AF31" s="102">
        <v>1</v>
      </c>
      <c r="AG31" s="102">
        <v>1</v>
      </c>
      <c r="AH31" s="102">
        <v>1</v>
      </c>
      <c r="AI31" s="102">
        <v>1</v>
      </c>
      <c r="AJ31" s="102">
        <v>1</v>
      </c>
      <c r="AK31" s="102">
        <v>1</v>
      </c>
      <c r="AL31" s="102">
        <v>1</v>
      </c>
      <c r="AM31" s="102">
        <v>1</v>
      </c>
      <c r="AN31" s="102">
        <v>1</v>
      </c>
      <c r="AO31" s="102">
        <v>1</v>
      </c>
      <c r="AP31" s="102">
        <v>1</v>
      </c>
      <c r="AQ31" s="102">
        <v>1</v>
      </c>
      <c r="AR31" s="102">
        <v>1</v>
      </c>
      <c r="AS31" s="102">
        <v>1</v>
      </c>
      <c r="AT31" s="102">
        <v>1</v>
      </c>
      <c r="AU31" s="102">
        <v>1</v>
      </c>
      <c r="AV31" s="102">
        <v>1</v>
      </c>
      <c r="AW31" s="102">
        <v>1</v>
      </c>
      <c r="AX31" s="102">
        <v>1</v>
      </c>
      <c r="AY31" s="102">
        <v>1</v>
      </c>
      <c r="AZ31" s="102">
        <v>1</v>
      </c>
      <c r="BA31" s="102">
        <v>1</v>
      </c>
      <c r="BB31" s="102">
        <v>1</v>
      </c>
      <c r="BC31" s="102">
        <v>1</v>
      </c>
      <c r="BD31" s="102">
        <v>1</v>
      </c>
      <c r="BE31" s="102">
        <v>1</v>
      </c>
      <c r="BF31" s="102">
        <v>1</v>
      </c>
      <c r="BG31" s="103">
        <v>1</v>
      </c>
      <c r="BH31" s="103">
        <v>1</v>
      </c>
      <c r="BI31" s="103">
        <v>1</v>
      </c>
      <c r="BJ31" s="103">
        <v>1</v>
      </c>
      <c r="BK31" s="103">
        <v>1</v>
      </c>
      <c r="BL31" s="103">
        <v>1</v>
      </c>
      <c r="BM31" s="103"/>
      <c r="BN31" s="103"/>
      <c r="BO31" s="103"/>
      <c r="BP31" s="103"/>
      <c r="BQ31" s="103"/>
      <c r="BR31" s="103"/>
      <c r="BS31" s="103"/>
      <c r="BT31" s="103"/>
      <c r="BU31" s="103"/>
      <c r="BV31" s="103"/>
    </row>
    <row r="32" spans="1:74" x14ac:dyDescent="0.3">
      <c r="A32" s="100"/>
      <c r="B32" s="101" t="s">
        <v>11</v>
      </c>
      <c r="C32" s="102">
        <v>1</v>
      </c>
      <c r="D32" s="102">
        <v>1</v>
      </c>
      <c r="E32" s="102">
        <v>1</v>
      </c>
      <c r="F32" s="102">
        <v>1</v>
      </c>
      <c r="G32" s="102">
        <v>1</v>
      </c>
      <c r="H32" s="102">
        <v>1</v>
      </c>
      <c r="I32" s="102">
        <v>1</v>
      </c>
      <c r="J32" s="102">
        <v>1</v>
      </c>
      <c r="K32" s="102">
        <v>1</v>
      </c>
      <c r="L32" s="102">
        <v>1</v>
      </c>
      <c r="M32" s="102">
        <v>1</v>
      </c>
      <c r="N32" s="102">
        <v>1</v>
      </c>
      <c r="O32" s="102">
        <v>1</v>
      </c>
      <c r="P32" s="102">
        <v>1</v>
      </c>
      <c r="Q32" s="102">
        <v>1</v>
      </c>
      <c r="R32" s="102">
        <v>1</v>
      </c>
      <c r="S32" s="102">
        <v>1</v>
      </c>
      <c r="T32" s="102">
        <v>1</v>
      </c>
      <c r="U32" s="102">
        <v>1</v>
      </c>
      <c r="V32" s="102">
        <v>1</v>
      </c>
      <c r="W32" s="102">
        <v>1</v>
      </c>
      <c r="X32" s="102">
        <v>1</v>
      </c>
      <c r="Y32" s="102">
        <v>1</v>
      </c>
      <c r="Z32" s="102">
        <v>1</v>
      </c>
      <c r="AA32" s="102">
        <v>1</v>
      </c>
      <c r="AB32" s="102">
        <v>1</v>
      </c>
      <c r="AC32" s="102">
        <v>1</v>
      </c>
      <c r="AD32" s="102">
        <v>1</v>
      </c>
      <c r="AE32" s="102">
        <v>1</v>
      </c>
      <c r="AF32" s="102">
        <v>1</v>
      </c>
      <c r="AG32" s="102">
        <v>1</v>
      </c>
      <c r="AH32" s="102">
        <v>1</v>
      </c>
      <c r="AI32" s="102">
        <v>1</v>
      </c>
      <c r="AJ32" s="102">
        <v>1</v>
      </c>
      <c r="AK32" s="102">
        <v>1</v>
      </c>
      <c r="AL32" s="102">
        <v>1</v>
      </c>
      <c r="AM32" s="102">
        <v>1</v>
      </c>
      <c r="AN32" s="102">
        <v>1</v>
      </c>
      <c r="AO32" s="102">
        <v>1</v>
      </c>
      <c r="AP32" s="102">
        <v>1</v>
      </c>
      <c r="AQ32" s="102">
        <v>1</v>
      </c>
      <c r="AR32" s="102">
        <v>1</v>
      </c>
      <c r="AS32" s="102">
        <v>1</v>
      </c>
      <c r="AT32" s="102">
        <v>1</v>
      </c>
      <c r="AU32" s="102">
        <v>1</v>
      </c>
      <c r="AV32" s="102">
        <v>1</v>
      </c>
      <c r="AW32" s="102">
        <v>1</v>
      </c>
      <c r="AX32" s="102">
        <v>1</v>
      </c>
      <c r="AY32" s="102">
        <v>1</v>
      </c>
      <c r="AZ32" s="102">
        <v>1</v>
      </c>
      <c r="BA32" s="102">
        <v>1</v>
      </c>
      <c r="BB32" s="102">
        <v>1</v>
      </c>
      <c r="BC32" s="102">
        <v>1</v>
      </c>
      <c r="BD32" s="102">
        <v>1</v>
      </c>
      <c r="BE32" s="102">
        <v>1</v>
      </c>
      <c r="BF32" s="102">
        <v>1</v>
      </c>
      <c r="BG32" s="102">
        <v>1</v>
      </c>
      <c r="BH32" s="102">
        <v>1</v>
      </c>
      <c r="BI32" s="102">
        <v>1</v>
      </c>
      <c r="BJ32" s="102">
        <v>1</v>
      </c>
      <c r="BK32" s="102">
        <v>1</v>
      </c>
      <c r="BL32" s="102">
        <v>1</v>
      </c>
      <c r="BM32" s="102">
        <v>1</v>
      </c>
      <c r="BN32" s="102">
        <v>1</v>
      </c>
      <c r="BO32" s="102">
        <v>1</v>
      </c>
      <c r="BP32" s="102">
        <v>1</v>
      </c>
      <c r="BQ32" s="102">
        <v>1</v>
      </c>
      <c r="BR32" s="102">
        <v>1</v>
      </c>
      <c r="BS32" s="102">
        <v>1</v>
      </c>
      <c r="BT32" s="102">
        <v>1</v>
      </c>
      <c r="BU32" s="102"/>
      <c r="BV32" s="103"/>
    </row>
    <row r="33" spans="1:74" x14ac:dyDescent="0.3">
      <c r="B33" s="5" t="s">
        <v>12</v>
      </c>
      <c r="C33" s="99">
        <v>1</v>
      </c>
      <c r="D33" s="99">
        <v>1</v>
      </c>
      <c r="E33" s="99">
        <v>1</v>
      </c>
      <c r="F33" s="99">
        <v>1</v>
      </c>
      <c r="G33" s="99">
        <v>1</v>
      </c>
      <c r="H33" s="99">
        <v>1</v>
      </c>
      <c r="I33" s="99">
        <v>1</v>
      </c>
      <c r="J33" s="99">
        <v>1</v>
      </c>
      <c r="K33" s="99">
        <v>1</v>
      </c>
      <c r="L33" s="99">
        <v>1</v>
      </c>
      <c r="M33" s="99">
        <v>1</v>
      </c>
      <c r="N33" s="99">
        <v>1</v>
      </c>
      <c r="O33" s="99">
        <v>1</v>
      </c>
      <c r="P33" s="99">
        <v>1</v>
      </c>
      <c r="Q33" s="99">
        <v>1</v>
      </c>
      <c r="R33" s="99">
        <v>1</v>
      </c>
      <c r="S33" s="99">
        <v>1</v>
      </c>
      <c r="T33" s="99">
        <v>1</v>
      </c>
      <c r="U33" s="99">
        <v>1</v>
      </c>
      <c r="V33" s="99">
        <v>1</v>
      </c>
      <c r="W33" s="99">
        <v>1</v>
      </c>
      <c r="X33" s="99">
        <v>1</v>
      </c>
      <c r="Y33" s="99">
        <v>1</v>
      </c>
      <c r="Z33" s="99">
        <v>1</v>
      </c>
      <c r="AA33" s="99">
        <v>1</v>
      </c>
      <c r="AB33" s="99">
        <v>1</v>
      </c>
      <c r="AC33" s="99">
        <v>1</v>
      </c>
      <c r="AD33" s="99">
        <v>1</v>
      </c>
      <c r="AE33" s="99">
        <v>1</v>
      </c>
      <c r="AF33" s="99">
        <v>1</v>
      </c>
      <c r="AG33" s="99">
        <v>1</v>
      </c>
      <c r="AH33" s="99">
        <v>1</v>
      </c>
      <c r="AI33" s="99">
        <v>1</v>
      </c>
      <c r="AJ33" s="99">
        <v>1</v>
      </c>
      <c r="AK33" s="99">
        <v>1</v>
      </c>
      <c r="AL33" s="99">
        <v>1</v>
      </c>
      <c r="AM33" s="99">
        <v>1</v>
      </c>
      <c r="AN33" s="99">
        <v>1</v>
      </c>
      <c r="AO33" s="99">
        <v>1</v>
      </c>
      <c r="AP33" s="99">
        <v>1</v>
      </c>
      <c r="AQ33" s="99">
        <v>1</v>
      </c>
      <c r="AR33" s="99">
        <v>1</v>
      </c>
      <c r="AS33" s="99">
        <v>1</v>
      </c>
      <c r="AT33" s="99">
        <v>1</v>
      </c>
      <c r="AU33" s="99">
        <v>1</v>
      </c>
      <c r="AV33" s="99">
        <v>1</v>
      </c>
      <c r="AW33" s="99">
        <v>1</v>
      </c>
      <c r="AX33" s="99">
        <v>1</v>
      </c>
      <c r="AY33" s="99">
        <v>1</v>
      </c>
      <c r="AZ33" s="99">
        <v>1</v>
      </c>
      <c r="BA33" s="99">
        <v>1</v>
      </c>
      <c r="BB33" s="99">
        <v>1</v>
      </c>
      <c r="BC33" s="99">
        <v>1</v>
      </c>
      <c r="BD33" s="99">
        <v>1</v>
      </c>
      <c r="BE33" s="99">
        <v>1</v>
      </c>
      <c r="BF33" s="99">
        <v>1</v>
      </c>
      <c r="BG33" s="99">
        <v>1</v>
      </c>
      <c r="BH33" s="99">
        <v>1</v>
      </c>
      <c r="BI33" s="99">
        <v>1</v>
      </c>
      <c r="BJ33" s="99">
        <v>1</v>
      </c>
      <c r="BK33" s="99">
        <v>1</v>
      </c>
      <c r="BL33" s="99">
        <v>1</v>
      </c>
      <c r="BM33" s="99">
        <v>1</v>
      </c>
      <c r="BN33" s="99">
        <v>1</v>
      </c>
      <c r="BO33" s="99">
        <v>1</v>
      </c>
      <c r="BP33" s="99">
        <v>1</v>
      </c>
      <c r="BQ33" s="99">
        <v>1</v>
      </c>
      <c r="BR33" s="99">
        <v>1</v>
      </c>
      <c r="BS33" s="99">
        <v>1</v>
      </c>
      <c r="BT33" s="99">
        <v>1</v>
      </c>
      <c r="BU33" s="99"/>
      <c r="BV33" s="99"/>
    </row>
    <row r="34" spans="1:74" ht="15" thickBot="1" x14ac:dyDescent="0.35">
      <c r="A34" s="885" t="s">
        <v>20</v>
      </c>
      <c r="B34" s="886"/>
      <c r="C34" s="887">
        <v>0.25</v>
      </c>
      <c r="D34" s="888"/>
      <c r="E34" s="888"/>
      <c r="F34" s="889"/>
      <c r="G34" s="879">
        <v>0.29166666666666669</v>
      </c>
      <c r="H34" s="880"/>
      <c r="I34" s="880"/>
      <c r="J34" s="880"/>
      <c r="K34" s="879">
        <v>0.33333333333333331</v>
      </c>
      <c r="L34" s="880"/>
      <c r="M34" s="880"/>
      <c r="N34" s="880"/>
      <c r="O34" s="879">
        <v>0.375</v>
      </c>
      <c r="P34" s="880"/>
      <c r="Q34" s="880"/>
      <c r="R34" s="880"/>
      <c r="S34" s="879">
        <v>0.41666666666666669</v>
      </c>
      <c r="T34" s="880"/>
      <c r="U34" s="880"/>
      <c r="V34" s="880"/>
      <c r="W34" s="879">
        <v>0.45833333333333331</v>
      </c>
      <c r="X34" s="880"/>
      <c r="Y34" s="880"/>
      <c r="Z34" s="880"/>
      <c r="AA34" s="879">
        <v>0.5</v>
      </c>
      <c r="AB34" s="880"/>
      <c r="AC34" s="880"/>
      <c r="AD34" s="880"/>
      <c r="AE34" s="879">
        <v>0.54166666666666663</v>
      </c>
      <c r="AF34" s="880"/>
      <c r="AG34" s="880"/>
      <c r="AH34" s="880"/>
      <c r="AI34" s="879">
        <v>0.58333333333333337</v>
      </c>
      <c r="AJ34" s="880"/>
      <c r="AK34" s="880"/>
      <c r="AL34" s="880"/>
      <c r="AM34" s="879">
        <v>0.625</v>
      </c>
      <c r="AN34" s="880"/>
      <c r="AO34" s="880"/>
      <c r="AP34" s="880"/>
      <c r="AQ34" s="879">
        <v>0.66666666666666663</v>
      </c>
      <c r="AR34" s="880"/>
      <c r="AS34" s="880"/>
      <c r="AT34" s="880"/>
      <c r="AU34" s="879">
        <v>0.70833333333333337</v>
      </c>
      <c r="AV34" s="880"/>
      <c r="AW34" s="880"/>
      <c r="AX34" s="880"/>
      <c r="AY34" s="901">
        <v>0.75</v>
      </c>
      <c r="AZ34" s="902"/>
      <c r="BA34" s="902"/>
      <c r="BB34" s="902"/>
      <c r="BC34" s="901">
        <v>0.79166666666666663</v>
      </c>
      <c r="BD34" s="902"/>
      <c r="BE34" s="902"/>
      <c r="BF34" s="902"/>
      <c r="BG34" s="901">
        <v>0.83333333333333337</v>
      </c>
      <c r="BH34" s="902"/>
      <c r="BI34" s="902"/>
      <c r="BJ34" s="902"/>
      <c r="BK34" s="901">
        <v>0.875</v>
      </c>
      <c r="BL34" s="902"/>
      <c r="BM34" s="880"/>
      <c r="BN34" s="880"/>
      <c r="BO34" s="879">
        <v>0.91666666666666663</v>
      </c>
      <c r="BP34" s="880"/>
      <c r="BQ34" s="880"/>
      <c r="BR34" s="880"/>
      <c r="BS34" s="879">
        <v>0.95833333333333337</v>
      </c>
      <c r="BT34" s="880"/>
      <c r="BU34" s="880"/>
      <c r="BV34" s="880"/>
    </row>
    <row r="35" spans="1:74" ht="15" thickBot="1" x14ac:dyDescent="0.35">
      <c r="A35" s="58"/>
      <c r="B35" s="890" t="s">
        <v>1</v>
      </c>
      <c r="C35" s="183"/>
      <c r="D35" s="109"/>
      <c r="E35" s="857" t="s">
        <v>2</v>
      </c>
      <c r="F35" s="858"/>
      <c r="G35" s="858"/>
      <c r="H35" s="858"/>
      <c r="I35" s="858"/>
      <c r="J35" s="858"/>
      <c r="K35" s="858"/>
      <c r="L35" s="858"/>
      <c r="M35" s="858"/>
      <c r="N35" s="858"/>
      <c r="O35" s="858"/>
      <c r="P35" s="858"/>
      <c r="Q35" s="858"/>
      <c r="R35" s="858"/>
      <c r="S35" s="858"/>
      <c r="T35" s="858"/>
      <c r="U35" s="858"/>
      <c r="V35" s="859"/>
      <c r="W35" s="110" t="s">
        <v>3</v>
      </c>
      <c r="X35" s="119"/>
      <c r="Y35" s="119"/>
      <c r="Z35" s="110" t="s">
        <v>3</v>
      </c>
      <c r="AA35" s="860" t="s">
        <v>21</v>
      </c>
      <c r="AB35" s="861"/>
      <c r="AC35" s="861"/>
      <c r="AD35" s="861"/>
      <c r="AE35" s="861"/>
      <c r="AF35" s="861"/>
      <c r="AG35" s="861"/>
      <c r="AH35" s="861"/>
      <c r="AI35" s="861"/>
      <c r="AJ35" s="861"/>
      <c r="AK35" s="861"/>
      <c r="AL35" s="861"/>
      <c r="AM35" s="861"/>
      <c r="AN35" s="861"/>
      <c r="AO35" s="861"/>
      <c r="AP35" s="862"/>
      <c r="AQ35" s="226" t="s">
        <v>5</v>
      </c>
      <c r="AR35" s="226" t="s">
        <v>5</v>
      </c>
      <c r="AS35" s="144"/>
      <c r="AT35" s="109"/>
      <c r="AU35" s="99"/>
      <c r="AV35" s="99"/>
      <c r="AW35" s="99"/>
      <c r="AX35" s="99"/>
      <c r="AY35" s="99"/>
      <c r="AZ35" s="99"/>
      <c r="BA35" s="99"/>
      <c r="BB35" s="99"/>
      <c r="BC35" s="99"/>
      <c r="BD35" s="99"/>
      <c r="BE35" s="99"/>
      <c r="BF35" s="99"/>
      <c r="BG35" s="99"/>
      <c r="BH35" s="99"/>
      <c r="BI35" s="99"/>
      <c r="BJ35" s="99"/>
      <c r="BK35" s="109"/>
      <c r="BL35" s="109"/>
      <c r="BM35" s="117"/>
      <c r="BN35" s="117"/>
      <c r="BO35" s="113"/>
      <c r="BP35" s="113"/>
      <c r="BQ35" s="113"/>
      <c r="BR35" s="113"/>
      <c r="BS35" s="113"/>
      <c r="BT35" s="113"/>
      <c r="BU35" s="113"/>
      <c r="BV35" s="113"/>
    </row>
    <row r="36" spans="1:74" x14ac:dyDescent="0.3">
      <c r="A36" s="60"/>
      <c r="B36" s="856"/>
      <c r="C36" s="183"/>
      <c r="D36" s="109"/>
      <c r="E36" s="109"/>
      <c r="F36" s="116"/>
      <c r="G36" s="109"/>
      <c r="H36" s="109"/>
      <c r="I36" s="117"/>
      <c r="J36" s="118"/>
      <c r="K36" s="178"/>
      <c r="L36" s="178"/>
      <c r="M36" s="191"/>
      <c r="N36" s="191"/>
      <c r="O36" s="191"/>
      <c r="P36" s="191"/>
      <c r="Q36" s="191"/>
      <c r="R36" s="191"/>
      <c r="S36" s="191"/>
      <c r="T36" s="191"/>
      <c r="U36" s="191"/>
      <c r="V36" s="191"/>
      <c r="W36" s="191"/>
      <c r="X36" s="191"/>
      <c r="Y36" s="191"/>
      <c r="AA36" s="184" t="s">
        <v>2</v>
      </c>
      <c r="AB36" s="185"/>
      <c r="AC36" s="185"/>
      <c r="AD36" s="185"/>
      <c r="AE36" s="185"/>
      <c r="AF36" s="185"/>
      <c r="AG36" s="185"/>
      <c r="AH36" s="185"/>
      <c r="AI36" s="185"/>
      <c r="AJ36" s="185"/>
      <c r="AK36" s="185"/>
      <c r="AL36" s="185"/>
      <c r="AM36" s="185"/>
      <c r="AN36" s="185"/>
      <c r="AO36" s="185"/>
      <c r="AP36" s="185"/>
      <c r="AQ36" s="109"/>
      <c r="AR36" s="109"/>
      <c r="AS36" s="109"/>
      <c r="AT36" s="122"/>
      <c r="AU36" s="122"/>
      <c r="AV36" s="122"/>
      <c r="AW36" s="122"/>
      <c r="AX36" s="122"/>
      <c r="AY36" s="122"/>
      <c r="AZ36" s="122"/>
      <c r="BA36" s="122"/>
      <c r="BB36" s="122"/>
      <c r="BC36" s="122"/>
      <c r="BD36" s="122"/>
      <c r="BE36" s="122"/>
      <c r="BF36" s="122"/>
      <c r="BG36" s="122"/>
      <c r="BH36" s="122"/>
      <c r="BI36" s="122"/>
      <c r="BJ36" s="122"/>
      <c r="BK36" s="117"/>
      <c r="BL36" s="117"/>
      <c r="BM36" s="117"/>
      <c r="BN36" s="117"/>
      <c r="BO36" s="113"/>
      <c r="BP36" s="113"/>
      <c r="BQ36" s="113"/>
      <c r="BR36" s="113"/>
      <c r="BS36" s="113"/>
      <c r="BT36" s="113"/>
      <c r="BU36" s="113"/>
      <c r="BV36" s="113"/>
    </row>
    <row r="37" spans="1:74" x14ac:dyDescent="0.3">
      <c r="A37" s="60"/>
      <c r="B37" s="70"/>
      <c r="C37" s="183"/>
      <c r="D37" s="109"/>
      <c r="E37" s="109"/>
      <c r="F37" s="116"/>
      <c r="G37" s="109"/>
      <c r="H37" s="109"/>
      <c r="I37" s="117"/>
      <c r="J37" s="118"/>
      <c r="K37" s="237"/>
      <c r="L37" s="237"/>
      <c r="M37" s="237"/>
      <c r="N37" s="200"/>
      <c r="O37" s="200"/>
      <c r="P37" s="200"/>
      <c r="Q37" s="200"/>
      <c r="R37" s="200"/>
      <c r="S37" s="200"/>
      <c r="T37" s="200"/>
      <c r="U37" s="200"/>
      <c r="V37" s="200"/>
      <c r="W37" s="200"/>
      <c r="X37" s="200"/>
      <c r="Y37" s="200"/>
      <c r="Z37" s="112"/>
      <c r="AA37" s="112"/>
      <c r="AB37" s="117"/>
      <c r="AC37" s="117"/>
      <c r="AD37" s="117"/>
      <c r="AE37" s="117"/>
      <c r="AF37" s="117"/>
      <c r="AG37" s="117"/>
      <c r="AH37" s="117"/>
      <c r="AI37" s="117"/>
      <c r="AJ37" s="117"/>
      <c r="AK37" s="117"/>
      <c r="AL37" s="117"/>
      <c r="AM37" s="117"/>
      <c r="AN37" s="117"/>
      <c r="AO37" s="117"/>
      <c r="AP37" s="112"/>
      <c r="AQ37" s="112"/>
      <c r="AR37" s="112"/>
      <c r="AS37" s="112"/>
      <c r="AT37" s="112"/>
      <c r="AU37" s="225"/>
      <c r="AV37" s="225"/>
      <c r="AW37" s="225"/>
      <c r="AX37" s="225"/>
      <c r="AY37" s="225"/>
      <c r="AZ37" s="225"/>
      <c r="BA37" s="225"/>
      <c r="BB37" s="225"/>
      <c r="BC37" s="144"/>
      <c r="BD37" s="144"/>
      <c r="BE37" s="144"/>
      <c r="BF37" s="144"/>
      <c r="BG37" s="144"/>
      <c r="BH37" s="144"/>
      <c r="BI37" s="144"/>
      <c r="BJ37" s="144"/>
      <c r="BK37" s="117"/>
      <c r="BL37" s="117"/>
      <c r="BM37" s="117"/>
      <c r="BN37" s="117"/>
      <c r="BO37" s="113"/>
      <c r="BP37" s="113"/>
      <c r="BQ37" s="113"/>
      <c r="BR37" s="113"/>
      <c r="BS37" s="113"/>
      <c r="BT37" s="113"/>
      <c r="BU37" s="113"/>
      <c r="BV37" s="113"/>
    </row>
    <row r="38" spans="1:74" x14ac:dyDescent="0.3">
      <c r="A38" s="60"/>
      <c r="B38" s="863" t="s">
        <v>6</v>
      </c>
      <c r="C38" s="183"/>
      <c r="D38" s="109"/>
      <c r="E38" s="109"/>
      <c r="F38" s="116"/>
      <c r="G38" s="118"/>
      <c r="H38" s="118"/>
      <c r="I38" s="118"/>
      <c r="J38" s="118"/>
      <c r="K38" s="237"/>
      <c r="L38" s="237"/>
      <c r="M38" s="191"/>
      <c r="N38" s="191"/>
      <c r="O38" s="191"/>
      <c r="P38" s="191"/>
      <c r="Q38" s="191"/>
      <c r="R38" s="191"/>
      <c r="S38" s="191"/>
      <c r="T38" s="191"/>
      <c r="U38" s="191"/>
      <c r="V38" s="191"/>
      <c r="W38" s="191"/>
      <c r="X38" s="191"/>
      <c r="Y38" s="237"/>
      <c r="Z38" s="110" t="s">
        <v>3</v>
      </c>
      <c r="AA38" s="860" t="s">
        <v>22</v>
      </c>
      <c r="AB38" s="861"/>
      <c r="AC38" s="861"/>
      <c r="AD38" s="861"/>
      <c r="AE38" s="861"/>
      <c r="AF38" s="861"/>
      <c r="AG38" s="861"/>
      <c r="AH38" s="861"/>
      <c r="AI38" s="861"/>
      <c r="AJ38" s="861"/>
      <c r="AK38" s="861"/>
      <c r="AL38" s="861"/>
      <c r="AM38" s="861"/>
      <c r="AN38" s="861"/>
      <c r="AO38" s="861"/>
      <c r="AP38" s="862"/>
      <c r="AQ38" s="111" t="s">
        <v>5</v>
      </c>
      <c r="AR38" s="111" t="s">
        <v>5</v>
      </c>
      <c r="AS38" s="122"/>
      <c r="AT38" s="122"/>
      <c r="AU38" s="109"/>
      <c r="AV38" s="109"/>
      <c r="AW38" s="109"/>
      <c r="AX38" s="109"/>
      <c r="AY38" s="109"/>
      <c r="AZ38" s="109"/>
      <c r="BA38" s="109"/>
      <c r="BB38" s="109"/>
      <c r="BC38" s="109"/>
      <c r="BD38" s="109"/>
      <c r="BE38" s="109"/>
      <c r="BF38" s="109"/>
      <c r="BG38" s="109"/>
      <c r="BH38" s="109"/>
      <c r="BI38" s="109"/>
      <c r="BJ38" s="109"/>
      <c r="BK38" s="117"/>
      <c r="BL38" s="117"/>
      <c r="BM38" s="117"/>
      <c r="BN38" s="117"/>
      <c r="BO38" s="113"/>
      <c r="BP38" s="113"/>
      <c r="BQ38" s="113"/>
      <c r="BR38" s="113"/>
      <c r="BS38" s="113"/>
      <c r="BT38" s="113"/>
      <c r="BU38" s="113"/>
      <c r="BV38" s="113"/>
    </row>
    <row r="39" spans="1:74" x14ac:dyDescent="0.3">
      <c r="A39" s="60"/>
      <c r="B39" s="864"/>
      <c r="C39" s="183"/>
      <c r="D39" s="109"/>
      <c r="E39" s="109"/>
      <c r="F39" s="116"/>
      <c r="G39" s="109"/>
      <c r="H39" s="109"/>
      <c r="I39" s="117"/>
      <c r="J39" s="118"/>
      <c r="K39" s="118"/>
      <c r="L39" s="118"/>
      <c r="M39" s="118"/>
      <c r="N39" s="122"/>
      <c r="O39" s="122"/>
      <c r="P39" s="122"/>
      <c r="Q39" s="122"/>
      <c r="R39" s="122"/>
      <c r="S39" s="122"/>
      <c r="T39" s="122"/>
      <c r="U39" s="122"/>
      <c r="V39" s="122"/>
      <c r="W39" s="122"/>
      <c r="X39" s="122"/>
      <c r="Y39" s="122"/>
      <c r="Z39" s="122"/>
      <c r="AA39" s="122"/>
      <c r="AB39" s="117"/>
      <c r="AC39" s="117"/>
      <c r="AD39" s="117"/>
      <c r="AE39" s="117"/>
      <c r="AF39" s="117"/>
      <c r="AG39" s="117"/>
      <c r="AH39" s="117"/>
      <c r="AI39" s="117"/>
      <c r="AJ39" s="117"/>
      <c r="AK39" s="117"/>
      <c r="AL39" s="117"/>
      <c r="AM39" s="117"/>
      <c r="AN39" s="117"/>
      <c r="AO39" s="117"/>
      <c r="AP39" s="122"/>
      <c r="AQ39" s="122"/>
      <c r="AR39" s="122"/>
      <c r="AS39" s="122"/>
      <c r="AT39" s="122"/>
      <c r="AU39" s="122"/>
      <c r="AV39" s="122"/>
      <c r="AW39" s="122"/>
      <c r="AX39" s="122"/>
      <c r="AY39" s="122"/>
      <c r="AZ39" s="122"/>
      <c r="BA39" s="122"/>
      <c r="BB39" s="122"/>
      <c r="BC39" s="109"/>
      <c r="BD39" s="109"/>
      <c r="BE39" s="109"/>
      <c r="BF39" s="109"/>
      <c r="BG39" s="109"/>
      <c r="BH39" s="109"/>
      <c r="BI39" s="109"/>
      <c r="BJ39" s="109"/>
      <c r="BK39" s="117"/>
      <c r="BL39" s="117"/>
      <c r="BM39" s="117"/>
      <c r="BN39" s="117"/>
      <c r="BO39" s="113"/>
      <c r="BP39" s="113"/>
      <c r="BQ39" s="113"/>
      <c r="BR39" s="113"/>
      <c r="BS39" s="113"/>
      <c r="BT39" s="113"/>
      <c r="BU39" s="113"/>
      <c r="BV39" s="113"/>
    </row>
    <row r="40" spans="1:74" ht="15" thickBot="1" x14ac:dyDescent="0.35">
      <c r="A40" s="60"/>
      <c r="B40" s="70"/>
      <c r="C40" s="183"/>
      <c r="D40" s="109"/>
      <c r="E40" s="109"/>
      <c r="F40" s="117"/>
      <c r="G40" s="118"/>
      <c r="H40" s="118"/>
      <c r="I40" s="118"/>
      <c r="J40" s="118"/>
      <c r="K40" s="118"/>
      <c r="L40" s="118"/>
      <c r="M40" s="118"/>
      <c r="N40" s="118"/>
      <c r="O40" s="118"/>
      <c r="P40" s="118"/>
      <c r="Q40" s="118"/>
      <c r="R40" s="118"/>
      <c r="S40" s="118"/>
      <c r="T40" s="118"/>
      <c r="U40" s="118"/>
      <c r="V40" s="118"/>
      <c r="W40" s="118"/>
      <c r="X40" s="118"/>
      <c r="Y40" s="118"/>
      <c r="Z40" s="118"/>
      <c r="AA40" s="118"/>
      <c r="AB40" s="109"/>
      <c r="AC40" s="109"/>
      <c r="AD40" s="109"/>
      <c r="AE40" s="109"/>
      <c r="AF40" s="109"/>
      <c r="AG40" s="109"/>
      <c r="AH40" s="109"/>
      <c r="AI40" s="109"/>
      <c r="AJ40" s="109"/>
      <c r="AK40" s="109"/>
      <c r="AL40" s="109"/>
      <c r="AM40" s="109"/>
      <c r="AN40" s="109"/>
      <c r="AO40" s="109"/>
      <c r="AP40" s="118"/>
      <c r="AQ40" s="118"/>
      <c r="AR40" s="118"/>
      <c r="AS40" s="118"/>
      <c r="AT40" s="118"/>
      <c r="AU40" s="118"/>
      <c r="AV40" s="118"/>
      <c r="AW40" s="118"/>
      <c r="AX40" s="118"/>
      <c r="AY40" s="118"/>
      <c r="AZ40" s="118"/>
      <c r="BA40" s="118"/>
      <c r="BB40" s="118"/>
      <c r="BC40" s="109"/>
      <c r="BD40" s="109"/>
      <c r="BE40" s="109"/>
      <c r="BF40" s="109"/>
      <c r="BG40" s="109"/>
      <c r="BH40" s="109"/>
      <c r="BI40" s="109"/>
      <c r="BJ40" s="109"/>
      <c r="BK40" s="117"/>
      <c r="BL40" s="117"/>
      <c r="BM40" s="117"/>
      <c r="BN40" s="117"/>
      <c r="BO40" s="113"/>
      <c r="BP40" s="113"/>
      <c r="BQ40" s="113"/>
      <c r="BR40" s="113"/>
      <c r="BS40" s="113"/>
      <c r="BT40" s="113"/>
      <c r="BU40" s="113"/>
      <c r="BV40" s="113"/>
    </row>
    <row r="41" spans="1:74" x14ac:dyDescent="0.3">
      <c r="A41" s="60"/>
      <c r="B41" s="881" t="s">
        <v>7</v>
      </c>
      <c r="C41" s="183"/>
      <c r="D41" s="109"/>
      <c r="E41" s="124"/>
      <c r="F41" s="124"/>
      <c r="G41" s="227" t="s">
        <v>23</v>
      </c>
      <c r="H41" s="227"/>
      <c r="I41" s="227"/>
      <c r="J41" s="227"/>
      <c r="K41" s="227"/>
      <c r="L41" s="227"/>
      <c r="M41" s="227"/>
      <c r="N41" s="227"/>
      <c r="O41" s="227"/>
      <c r="P41" s="227"/>
      <c r="Q41" s="227"/>
      <c r="R41" s="227"/>
      <c r="S41" s="227"/>
      <c r="T41" s="227"/>
      <c r="U41" s="227"/>
      <c r="V41" s="227"/>
      <c r="W41" s="227"/>
      <c r="X41" s="227"/>
      <c r="Y41" s="227"/>
      <c r="Z41" s="227"/>
      <c r="AA41" s="109"/>
      <c r="AB41" s="109"/>
      <c r="AC41" s="109"/>
      <c r="AD41" s="109"/>
      <c r="AE41" s="109"/>
      <c r="AF41" s="109"/>
      <c r="AG41" s="109"/>
      <c r="AH41" s="135"/>
      <c r="AI41" s="135" t="s">
        <v>24</v>
      </c>
      <c r="AJ41" s="135"/>
      <c r="AK41" s="135"/>
      <c r="AL41" s="135"/>
      <c r="AM41" s="135"/>
      <c r="AN41" s="135"/>
      <c r="AO41" s="135"/>
      <c r="AP41" s="136"/>
      <c r="AQ41" s="111" t="s">
        <v>5</v>
      </c>
      <c r="AR41" s="111" t="s">
        <v>5</v>
      </c>
      <c r="AS41" s="122"/>
      <c r="AT41" s="122"/>
      <c r="AU41" s="122"/>
      <c r="AV41" s="122"/>
      <c r="AW41" s="122"/>
      <c r="AX41" s="122"/>
      <c r="AY41" s="898" t="s">
        <v>18</v>
      </c>
      <c r="AZ41" s="899"/>
      <c r="BA41" s="899"/>
      <c r="BB41" s="899"/>
      <c r="BC41" s="899"/>
      <c r="BD41" s="900"/>
      <c r="BE41" s="109"/>
      <c r="BF41" s="109"/>
      <c r="BG41" s="109"/>
      <c r="BH41" s="109"/>
      <c r="BI41" s="109"/>
      <c r="BJ41" s="109"/>
      <c r="BK41" s="117"/>
      <c r="BL41" s="117"/>
      <c r="BM41" s="117"/>
      <c r="BN41" s="117"/>
      <c r="BO41" s="113"/>
      <c r="BP41" s="113"/>
      <c r="BQ41" s="113"/>
      <c r="BR41" s="113"/>
      <c r="BS41" s="113"/>
      <c r="BT41" s="113"/>
      <c r="BU41" s="113"/>
      <c r="BV41" s="113"/>
    </row>
    <row r="42" spans="1:74" x14ac:dyDescent="0.3">
      <c r="A42" s="60"/>
      <c r="B42" s="882"/>
      <c r="C42" s="183"/>
      <c r="D42" s="109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13"/>
      <c r="S42" s="118"/>
      <c r="T42" s="113"/>
      <c r="U42" s="118"/>
      <c r="V42" s="118"/>
      <c r="W42" s="122"/>
      <c r="X42" s="124"/>
      <c r="Y42" s="124"/>
      <c r="Z42" s="124"/>
      <c r="AA42" s="124"/>
      <c r="AB42" s="109"/>
      <c r="AC42" s="109"/>
      <c r="AD42" s="109"/>
      <c r="AE42" s="109"/>
      <c r="AF42" s="109"/>
      <c r="AG42" s="109"/>
      <c r="AH42" s="109"/>
      <c r="AI42" s="109"/>
      <c r="AJ42" s="109"/>
      <c r="AK42" s="109"/>
      <c r="AL42" s="109"/>
      <c r="AM42" s="109"/>
      <c r="AN42" s="109"/>
      <c r="AO42" s="109"/>
      <c r="AP42" s="109"/>
      <c r="AQ42" s="109"/>
      <c r="AR42" s="109"/>
      <c r="AS42" s="109"/>
      <c r="AT42" s="109"/>
      <c r="AU42" s="109"/>
      <c r="AV42" s="109"/>
      <c r="AW42" s="109"/>
      <c r="AX42" s="109"/>
      <c r="AY42" s="109"/>
      <c r="AZ42" s="109"/>
      <c r="BA42" s="109"/>
      <c r="BB42" s="109"/>
      <c r="BC42" s="122"/>
      <c r="BD42" s="122"/>
      <c r="BE42" s="122"/>
      <c r="BF42" s="122"/>
      <c r="BG42" s="122"/>
      <c r="BH42" s="122"/>
      <c r="BI42" s="109"/>
      <c r="BJ42" s="109"/>
      <c r="BK42" s="117"/>
      <c r="BL42" s="117"/>
      <c r="BM42" s="117"/>
      <c r="BN42" s="117"/>
      <c r="BO42" s="113"/>
      <c r="BP42" s="113"/>
      <c r="BQ42" s="113"/>
      <c r="BR42" s="113"/>
      <c r="BS42" s="113"/>
      <c r="BT42" s="113"/>
      <c r="BU42" s="113"/>
      <c r="BV42" s="113"/>
    </row>
    <row r="43" spans="1:74" x14ac:dyDescent="0.3">
      <c r="A43" s="60"/>
      <c r="B43" s="70"/>
      <c r="C43" s="183"/>
      <c r="D43" s="109"/>
      <c r="E43" s="124"/>
      <c r="F43" s="124"/>
      <c r="G43" s="124"/>
      <c r="H43" s="124"/>
      <c r="I43" s="124"/>
      <c r="J43" s="124"/>
      <c r="K43" s="124"/>
      <c r="L43" s="124"/>
      <c r="M43" s="124"/>
      <c r="N43" s="124"/>
      <c r="O43" s="124"/>
      <c r="P43" s="124"/>
      <c r="Q43" s="124"/>
      <c r="R43" s="124"/>
      <c r="S43" s="124"/>
      <c r="T43" s="124"/>
      <c r="U43" s="124"/>
      <c r="V43" s="124"/>
      <c r="W43" s="124"/>
      <c r="X43" s="124"/>
      <c r="Y43" s="124"/>
      <c r="Z43" s="124"/>
      <c r="AA43" s="124"/>
      <c r="AB43" s="117"/>
      <c r="AC43" s="117"/>
      <c r="AD43" s="117"/>
      <c r="AE43" s="117"/>
      <c r="AF43" s="117"/>
      <c r="AG43" s="186"/>
      <c r="AH43" s="117"/>
      <c r="AI43" s="117"/>
      <c r="AJ43" s="117"/>
      <c r="AK43" s="117"/>
      <c r="AL43" s="117"/>
      <c r="AM43" s="117"/>
      <c r="AN43" s="117"/>
      <c r="AO43" s="117"/>
      <c r="AP43" s="117"/>
      <c r="AQ43" s="117"/>
      <c r="AR43" s="117"/>
      <c r="AS43" s="117"/>
      <c r="AT43" s="117"/>
      <c r="AU43" s="117"/>
      <c r="AV43" s="117"/>
      <c r="AW43" s="117"/>
      <c r="AX43" s="117"/>
      <c r="AY43" s="117"/>
      <c r="AZ43" s="117"/>
      <c r="BA43" s="117"/>
      <c r="BB43" s="117"/>
      <c r="BC43" s="117"/>
      <c r="BD43" s="117"/>
      <c r="BE43" s="117"/>
      <c r="BF43" s="117"/>
      <c r="BG43" s="117"/>
      <c r="BH43" s="117"/>
      <c r="BI43" s="117"/>
      <c r="BJ43" s="117"/>
      <c r="BK43" s="117"/>
      <c r="BL43" s="117"/>
      <c r="BM43" s="117"/>
      <c r="BN43" s="117"/>
      <c r="BO43" s="118"/>
      <c r="BP43" s="118"/>
      <c r="BQ43" s="118"/>
      <c r="BR43" s="118"/>
      <c r="BS43" s="118"/>
      <c r="BT43" s="118"/>
      <c r="BU43" s="118"/>
      <c r="BV43" s="118"/>
    </row>
    <row r="44" spans="1:74" x14ac:dyDescent="0.3">
      <c r="A44" s="60"/>
      <c r="B44" s="883" t="s">
        <v>19</v>
      </c>
      <c r="C44" s="187"/>
      <c r="D44" s="109"/>
      <c r="E44" s="124"/>
      <c r="F44" s="124"/>
      <c r="G44" s="124"/>
      <c r="H44" s="124"/>
      <c r="I44" s="124"/>
      <c r="J44" s="124"/>
      <c r="K44" s="124"/>
      <c r="L44" s="124"/>
      <c r="M44" s="124"/>
      <c r="N44" s="124"/>
      <c r="O44" s="124"/>
      <c r="P44" s="124"/>
      <c r="Q44" s="124"/>
      <c r="R44" s="124"/>
      <c r="S44" s="124"/>
      <c r="T44" s="124"/>
      <c r="U44" s="124"/>
      <c r="V44" s="124"/>
      <c r="W44" s="124"/>
      <c r="X44" s="124"/>
      <c r="Y44" s="124"/>
      <c r="Z44" s="124"/>
      <c r="AA44" s="124"/>
      <c r="AB44" s="141"/>
      <c r="AC44" s="141"/>
      <c r="AD44" s="188"/>
      <c r="AE44" s="127"/>
      <c r="AF44" s="127"/>
      <c r="AG44" s="127"/>
      <c r="AH44" s="127"/>
      <c r="AI44" s="127"/>
      <c r="AJ44" s="127"/>
      <c r="AK44" s="127"/>
      <c r="AL44" s="127"/>
      <c r="AM44" s="127"/>
      <c r="AN44" s="127"/>
      <c r="AO44" s="127"/>
      <c r="AP44" s="127"/>
      <c r="AQ44" s="127"/>
      <c r="AR44" s="127"/>
      <c r="AS44" s="127"/>
      <c r="AT44" s="127"/>
      <c r="AU44" s="127"/>
      <c r="AV44" s="127"/>
      <c r="AW44" s="127"/>
      <c r="AX44" s="127"/>
      <c r="AY44" s="127"/>
      <c r="AZ44" s="127"/>
      <c r="BA44" s="127"/>
      <c r="BB44" s="127"/>
      <c r="BC44" s="127"/>
      <c r="BD44" s="127"/>
      <c r="BE44" s="127"/>
      <c r="BF44" s="127"/>
      <c r="BG44" s="127"/>
      <c r="BH44" s="127"/>
      <c r="BI44" s="127"/>
      <c r="BJ44" s="127"/>
      <c r="BK44" s="127"/>
      <c r="BL44" s="127"/>
      <c r="BM44" s="127"/>
      <c r="BN44" s="127"/>
      <c r="BO44" s="118"/>
      <c r="BP44" s="118"/>
      <c r="BQ44" s="118"/>
      <c r="BR44" s="118"/>
      <c r="BS44" s="118"/>
      <c r="BT44" s="118"/>
      <c r="BU44" s="118"/>
      <c r="BV44" s="118"/>
    </row>
    <row r="45" spans="1:74" ht="15" thickBot="1" x14ac:dyDescent="0.35">
      <c r="A45" s="60"/>
      <c r="B45" s="884"/>
      <c r="C45" s="187"/>
      <c r="D45" s="109"/>
      <c r="E45" s="126"/>
      <c r="F45" s="126"/>
      <c r="G45" s="126"/>
      <c r="H45" s="126"/>
      <c r="I45" s="126"/>
      <c r="J45" s="126"/>
      <c r="K45" s="126"/>
      <c r="L45" s="126"/>
      <c r="M45" s="127"/>
      <c r="N45" s="127"/>
      <c r="O45" s="128"/>
      <c r="P45" s="128"/>
      <c r="Q45" s="128"/>
      <c r="R45" s="127"/>
      <c r="S45" s="127"/>
      <c r="T45" s="127"/>
      <c r="U45" s="127"/>
      <c r="V45" s="127"/>
      <c r="W45" s="127"/>
      <c r="X45" s="127"/>
      <c r="Y45" s="127"/>
      <c r="Z45" s="127"/>
      <c r="AA45" s="127"/>
      <c r="AB45" s="141"/>
      <c r="AC45" s="141"/>
      <c r="AD45" s="188"/>
      <c r="AE45" s="127"/>
      <c r="AF45" s="127"/>
      <c r="AG45" s="127"/>
      <c r="AH45" s="127"/>
      <c r="AI45" s="127"/>
      <c r="AJ45" s="127"/>
      <c r="AK45" s="127"/>
      <c r="AL45" s="127"/>
      <c r="AM45" s="127"/>
      <c r="AN45" s="127"/>
      <c r="AO45" s="127"/>
      <c r="AP45" s="127"/>
      <c r="AQ45" s="127"/>
      <c r="AR45" s="127"/>
      <c r="AS45" s="127"/>
      <c r="AT45" s="127"/>
      <c r="AU45" s="127"/>
      <c r="AV45" s="127"/>
      <c r="AW45" s="127"/>
      <c r="AX45" s="127"/>
      <c r="AY45" s="127"/>
      <c r="AZ45" s="127"/>
      <c r="BA45" s="127"/>
      <c r="BB45" s="127"/>
      <c r="BC45" s="127"/>
      <c r="BD45" s="127"/>
      <c r="BE45" s="127"/>
      <c r="BF45" s="127"/>
      <c r="BG45" s="127"/>
      <c r="BH45" s="127"/>
      <c r="BI45" s="127"/>
      <c r="BJ45" s="127"/>
      <c r="BK45" s="127"/>
      <c r="BL45" s="127"/>
      <c r="BM45" s="127"/>
      <c r="BN45" s="127"/>
      <c r="BO45" s="128"/>
      <c r="BP45" s="128"/>
      <c r="BQ45" s="128"/>
      <c r="BR45" s="118"/>
      <c r="BS45" s="118"/>
      <c r="BT45" s="118"/>
      <c r="BU45" s="118"/>
      <c r="BV45" s="118"/>
    </row>
    <row r="46" spans="1:74" x14ac:dyDescent="0.3">
      <c r="A46" s="100"/>
      <c r="B46" s="101" t="s">
        <v>9</v>
      </c>
      <c r="C46" s="102"/>
      <c r="D46" s="102"/>
      <c r="E46" s="102">
        <v>1</v>
      </c>
      <c r="F46" s="102">
        <v>1</v>
      </c>
      <c r="G46" s="102">
        <v>1</v>
      </c>
      <c r="H46" s="102">
        <v>1</v>
      </c>
      <c r="I46" s="102">
        <v>1</v>
      </c>
      <c r="J46" s="102">
        <v>1</v>
      </c>
      <c r="K46" s="102">
        <v>1</v>
      </c>
      <c r="L46" s="102">
        <v>1</v>
      </c>
      <c r="M46" s="102">
        <v>1</v>
      </c>
      <c r="N46" s="102">
        <v>1</v>
      </c>
      <c r="O46" s="102">
        <v>1</v>
      </c>
      <c r="P46" s="102">
        <v>1</v>
      </c>
      <c r="Q46" s="102">
        <v>1</v>
      </c>
      <c r="R46" s="102">
        <v>1</v>
      </c>
      <c r="S46" s="102">
        <v>1</v>
      </c>
      <c r="T46" s="102">
        <v>1</v>
      </c>
      <c r="U46" s="102">
        <v>1</v>
      </c>
      <c r="V46" s="102">
        <v>1</v>
      </c>
      <c r="W46" s="102">
        <v>1</v>
      </c>
      <c r="X46" s="102">
        <v>1</v>
      </c>
      <c r="Y46" s="102">
        <v>1</v>
      </c>
      <c r="Z46" s="103">
        <v>2</v>
      </c>
      <c r="AA46" s="103">
        <v>4</v>
      </c>
      <c r="AB46" s="103">
        <v>4</v>
      </c>
      <c r="AC46" s="103">
        <v>4</v>
      </c>
      <c r="AD46" s="103">
        <v>4</v>
      </c>
      <c r="AE46" s="103">
        <v>4</v>
      </c>
      <c r="AF46" s="103">
        <v>4</v>
      </c>
      <c r="AG46" s="103">
        <v>4</v>
      </c>
      <c r="AH46" s="103">
        <v>5</v>
      </c>
      <c r="AI46" s="103">
        <v>5</v>
      </c>
      <c r="AJ46" s="103">
        <v>5</v>
      </c>
      <c r="AK46" s="103">
        <v>5</v>
      </c>
      <c r="AL46" s="103">
        <v>5</v>
      </c>
      <c r="AM46" s="103">
        <v>5</v>
      </c>
      <c r="AN46" s="103">
        <v>5</v>
      </c>
      <c r="AO46" s="103">
        <v>5</v>
      </c>
      <c r="AP46" s="103">
        <v>5</v>
      </c>
      <c r="AQ46" s="103">
        <v>5</v>
      </c>
      <c r="AR46" s="103">
        <v>5</v>
      </c>
      <c r="AS46" s="103"/>
      <c r="AT46" s="103"/>
      <c r="AU46" s="103"/>
      <c r="AV46" s="103"/>
      <c r="AW46" s="103"/>
      <c r="AX46" s="103"/>
      <c r="AY46" s="103">
        <v>1</v>
      </c>
      <c r="AZ46" s="103">
        <v>1</v>
      </c>
      <c r="BA46" s="103">
        <v>1</v>
      </c>
      <c r="BB46" s="103">
        <v>1</v>
      </c>
      <c r="BC46" s="103">
        <v>1</v>
      </c>
      <c r="BD46" s="103">
        <v>1</v>
      </c>
      <c r="BE46" s="103"/>
      <c r="BF46" s="103"/>
      <c r="BG46" s="103"/>
      <c r="BH46" s="103"/>
      <c r="BI46" s="103"/>
      <c r="BJ46" s="103"/>
      <c r="BK46" s="103"/>
      <c r="BL46" s="103"/>
      <c r="BM46" s="103"/>
      <c r="BN46" s="103"/>
      <c r="BO46" s="103"/>
      <c r="BP46" s="103"/>
      <c r="BQ46" s="103"/>
      <c r="BR46" s="103"/>
      <c r="BS46" s="103"/>
      <c r="BT46" s="103"/>
      <c r="BU46" s="103"/>
      <c r="BV46" s="103"/>
    </row>
    <row r="47" spans="1:74" x14ac:dyDescent="0.3">
      <c r="A47" s="100"/>
      <c r="B47" s="101" t="s">
        <v>10</v>
      </c>
      <c r="C47" s="102"/>
      <c r="D47" s="102"/>
      <c r="E47" s="102"/>
      <c r="F47" s="102">
        <v>1</v>
      </c>
      <c r="G47" s="102">
        <v>1</v>
      </c>
      <c r="H47" s="102">
        <v>1</v>
      </c>
      <c r="I47" s="102">
        <v>1</v>
      </c>
      <c r="J47" s="102">
        <v>1</v>
      </c>
      <c r="K47" s="102">
        <v>1</v>
      </c>
      <c r="L47" s="102">
        <v>1</v>
      </c>
      <c r="M47" s="102">
        <v>1</v>
      </c>
      <c r="N47" s="102">
        <v>1</v>
      </c>
      <c r="O47" s="102">
        <v>1</v>
      </c>
      <c r="P47" s="102">
        <v>1</v>
      </c>
      <c r="Q47" s="102">
        <v>1</v>
      </c>
      <c r="R47" s="102">
        <v>1</v>
      </c>
      <c r="S47" s="102">
        <v>1</v>
      </c>
      <c r="T47" s="102">
        <v>1</v>
      </c>
      <c r="U47" s="102">
        <v>1</v>
      </c>
      <c r="V47" s="102">
        <v>1</v>
      </c>
      <c r="W47" s="102">
        <v>1</v>
      </c>
      <c r="X47" s="102">
        <v>1</v>
      </c>
      <c r="Y47" s="102">
        <v>1</v>
      </c>
      <c r="Z47" s="102">
        <v>1</v>
      </c>
      <c r="AA47" s="102">
        <v>1</v>
      </c>
      <c r="AB47" s="102">
        <v>1</v>
      </c>
      <c r="AC47" s="102">
        <v>1</v>
      </c>
      <c r="AD47" s="102">
        <v>1</v>
      </c>
      <c r="AE47" s="102">
        <v>1</v>
      </c>
      <c r="AF47" s="102">
        <v>1</v>
      </c>
      <c r="AG47" s="102">
        <v>1</v>
      </c>
      <c r="AH47" s="102">
        <v>1</v>
      </c>
      <c r="AI47" s="102">
        <v>1</v>
      </c>
      <c r="AJ47" s="102">
        <v>1</v>
      </c>
      <c r="AK47" s="102">
        <v>1</v>
      </c>
      <c r="AL47" s="102">
        <v>1</v>
      </c>
      <c r="AM47" s="102">
        <v>1</v>
      </c>
      <c r="AN47" s="102">
        <v>1</v>
      </c>
      <c r="AO47" s="102">
        <v>1</v>
      </c>
      <c r="AP47" s="102">
        <v>1</v>
      </c>
      <c r="AQ47" s="102">
        <v>1</v>
      </c>
      <c r="AR47" s="102">
        <v>1</v>
      </c>
      <c r="AS47" s="102">
        <v>1</v>
      </c>
      <c r="AT47" s="102">
        <v>1</v>
      </c>
      <c r="AU47" s="102">
        <v>1</v>
      </c>
      <c r="AV47" s="102">
        <v>1</v>
      </c>
      <c r="AW47" s="102">
        <v>1</v>
      </c>
      <c r="AX47" s="102">
        <v>1</v>
      </c>
      <c r="AY47" s="102">
        <v>1</v>
      </c>
      <c r="AZ47" s="102">
        <v>1</v>
      </c>
      <c r="BA47" s="102">
        <v>1</v>
      </c>
      <c r="BB47" s="102">
        <v>1</v>
      </c>
      <c r="BC47" s="102">
        <v>1</v>
      </c>
      <c r="BD47" s="102">
        <v>1</v>
      </c>
      <c r="BE47" s="102">
        <v>1</v>
      </c>
      <c r="BF47" s="102"/>
      <c r="BG47" s="103"/>
      <c r="BH47" s="103"/>
      <c r="BI47" s="103"/>
      <c r="BJ47" s="103"/>
      <c r="BK47" s="103"/>
      <c r="BL47" s="103"/>
      <c r="BM47" s="103"/>
      <c r="BN47" s="103"/>
      <c r="BO47" s="103"/>
      <c r="BP47" s="103"/>
      <c r="BQ47" s="103"/>
      <c r="BR47" s="103"/>
      <c r="BS47" s="103"/>
      <c r="BT47" s="103"/>
      <c r="BU47" s="103"/>
      <c r="BV47" s="103"/>
    </row>
    <row r="48" spans="1:74" x14ac:dyDescent="0.3">
      <c r="A48" s="100"/>
      <c r="B48" s="101" t="s">
        <v>11</v>
      </c>
      <c r="C48" s="102">
        <v>1</v>
      </c>
      <c r="D48" s="102">
        <v>1</v>
      </c>
      <c r="E48" s="102">
        <v>1</v>
      </c>
      <c r="F48" s="102">
        <v>1</v>
      </c>
      <c r="G48" s="102">
        <v>1</v>
      </c>
      <c r="H48" s="102">
        <v>1</v>
      </c>
      <c r="I48" s="102">
        <v>1</v>
      </c>
      <c r="J48" s="102">
        <v>1</v>
      </c>
      <c r="K48" s="102">
        <v>1</v>
      </c>
      <c r="L48" s="102">
        <v>1</v>
      </c>
      <c r="M48" s="102">
        <v>1</v>
      </c>
      <c r="N48" s="102">
        <v>1</v>
      </c>
      <c r="O48" s="102">
        <v>1</v>
      </c>
      <c r="P48" s="102">
        <v>1</v>
      </c>
      <c r="Q48" s="102">
        <v>1</v>
      </c>
      <c r="R48" s="102">
        <v>1</v>
      </c>
      <c r="S48" s="102">
        <v>1</v>
      </c>
      <c r="T48" s="102">
        <v>1</v>
      </c>
      <c r="U48" s="102">
        <v>1</v>
      </c>
      <c r="V48" s="102">
        <v>1</v>
      </c>
      <c r="W48" s="102">
        <v>1</v>
      </c>
      <c r="X48" s="102">
        <v>1</v>
      </c>
      <c r="Y48" s="102">
        <v>1</v>
      </c>
      <c r="Z48" s="102">
        <v>1</v>
      </c>
      <c r="AA48" s="102">
        <v>1</v>
      </c>
      <c r="AB48" s="102">
        <v>1</v>
      </c>
      <c r="AC48" s="102">
        <v>1</v>
      </c>
      <c r="AD48" s="102">
        <v>1</v>
      </c>
      <c r="AE48" s="102">
        <v>1</v>
      </c>
      <c r="AF48" s="102">
        <v>1</v>
      </c>
      <c r="AG48" s="102">
        <v>1</v>
      </c>
      <c r="AH48" s="102">
        <v>1</v>
      </c>
      <c r="AI48" s="102">
        <v>1</v>
      </c>
      <c r="AJ48" s="102">
        <v>1</v>
      </c>
      <c r="AK48" s="102">
        <v>1</v>
      </c>
      <c r="AL48" s="102">
        <v>1</v>
      </c>
      <c r="AM48" s="102">
        <v>1</v>
      </c>
      <c r="AN48" s="102">
        <v>1</v>
      </c>
      <c r="AO48" s="102">
        <v>1</v>
      </c>
      <c r="AP48" s="102">
        <v>1</v>
      </c>
      <c r="AQ48" s="102">
        <v>1</v>
      </c>
      <c r="AR48" s="102">
        <v>1</v>
      </c>
      <c r="AS48" s="102">
        <v>1</v>
      </c>
      <c r="AT48" s="102">
        <v>1</v>
      </c>
      <c r="AU48" s="102">
        <v>1</v>
      </c>
      <c r="AV48" s="102">
        <v>1</v>
      </c>
      <c r="AW48" s="102">
        <v>1</v>
      </c>
      <c r="AX48" s="102">
        <v>1</v>
      </c>
      <c r="AY48" s="102">
        <v>1</v>
      </c>
      <c r="AZ48" s="102">
        <v>1</v>
      </c>
      <c r="BA48" s="102">
        <v>1</v>
      </c>
      <c r="BB48" s="102">
        <v>1</v>
      </c>
      <c r="BC48" s="102">
        <v>1</v>
      </c>
      <c r="BD48" s="102">
        <v>1</v>
      </c>
      <c r="BE48" s="102">
        <v>1</v>
      </c>
      <c r="BF48" s="102">
        <v>1</v>
      </c>
      <c r="BG48" s="102">
        <v>1</v>
      </c>
      <c r="BH48" s="102">
        <v>1</v>
      </c>
      <c r="BI48" s="102">
        <v>1</v>
      </c>
      <c r="BJ48" s="102">
        <v>1</v>
      </c>
      <c r="BK48" s="102">
        <v>1</v>
      </c>
      <c r="BL48" s="102">
        <v>1</v>
      </c>
      <c r="BM48" s="102">
        <v>1</v>
      </c>
      <c r="BN48" s="102">
        <v>1</v>
      </c>
      <c r="BO48" s="102">
        <v>1</v>
      </c>
      <c r="BP48" s="102">
        <v>1</v>
      </c>
      <c r="BQ48" s="102">
        <v>1</v>
      </c>
      <c r="BR48" s="102">
        <v>1</v>
      </c>
      <c r="BS48" s="102">
        <v>1</v>
      </c>
      <c r="BT48" s="102">
        <v>1</v>
      </c>
      <c r="BU48" s="103"/>
      <c r="BV48" s="103"/>
    </row>
    <row r="49" spans="1:74" x14ac:dyDescent="0.3">
      <c r="B49" s="5" t="s">
        <v>12</v>
      </c>
      <c r="C49" s="99">
        <v>1</v>
      </c>
      <c r="D49" s="99">
        <v>1</v>
      </c>
      <c r="E49" s="99">
        <v>1</v>
      </c>
      <c r="F49" s="99">
        <v>1</v>
      </c>
      <c r="G49" s="99">
        <v>1</v>
      </c>
      <c r="H49" s="99">
        <v>1</v>
      </c>
      <c r="I49" s="99">
        <v>1</v>
      </c>
      <c r="J49" s="99">
        <v>1</v>
      </c>
      <c r="K49" s="99">
        <v>1</v>
      </c>
      <c r="L49" s="99">
        <v>1</v>
      </c>
      <c r="M49" s="99">
        <v>1</v>
      </c>
      <c r="N49" s="99">
        <v>1</v>
      </c>
      <c r="O49" s="99">
        <v>1</v>
      </c>
      <c r="P49" s="99">
        <v>1</v>
      </c>
      <c r="Q49" s="99">
        <v>1</v>
      </c>
      <c r="R49" s="99">
        <v>1</v>
      </c>
      <c r="S49" s="99">
        <v>1</v>
      </c>
      <c r="T49" s="99">
        <v>1</v>
      </c>
      <c r="U49" s="99">
        <v>1</v>
      </c>
      <c r="V49" s="99">
        <v>1</v>
      </c>
      <c r="W49" s="99">
        <v>1</v>
      </c>
      <c r="X49" s="99">
        <v>1</v>
      </c>
      <c r="Y49" s="99">
        <v>1</v>
      </c>
      <c r="Z49" s="99">
        <v>1</v>
      </c>
      <c r="AA49" s="99">
        <v>1</v>
      </c>
      <c r="AB49" s="99">
        <v>1</v>
      </c>
      <c r="AC49" s="99">
        <v>1</v>
      </c>
      <c r="AD49" s="99">
        <v>1</v>
      </c>
      <c r="AE49" s="99">
        <v>1</v>
      </c>
      <c r="AF49" s="99">
        <v>1</v>
      </c>
      <c r="AG49" s="99">
        <v>1</v>
      </c>
      <c r="AH49" s="99">
        <v>1</v>
      </c>
      <c r="AI49" s="99">
        <v>1</v>
      </c>
      <c r="AJ49" s="99">
        <v>1</v>
      </c>
      <c r="AK49" s="99">
        <v>1</v>
      </c>
      <c r="AL49" s="99">
        <v>1</v>
      </c>
      <c r="AM49" s="99">
        <v>1</v>
      </c>
      <c r="AN49" s="99">
        <v>1</v>
      </c>
      <c r="AO49" s="99">
        <v>1</v>
      </c>
      <c r="AP49" s="99">
        <v>1</v>
      </c>
      <c r="AQ49" s="99">
        <v>1</v>
      </c>
      <c r="AR49" s="99">
        <v>1</v>
      </c>
      <c r="AS49" s="99">
        <v>1</v>
      </c>
      <c r="AT49" s="99">
        <v>1</v>
      </c>
      <c r="AU49" s="99">
        <v>1</v>
      </c>
      <c r="AV49" s="99">
        <v>1</v>
      </c>
      <c r="AW49" s="99">
        <v>1</v>
      </c>
      <c r="AX49" s="99">
        <v>1</v>
      </c>
      <c r="AY49" s="99">
        <v>1</v>
      </c>
      <c r="AZ49" s="99">
        <v>1</v>
      </c>
      <c r="BA49" s="99">
        <v>1</v>
      </c>
      <c r="BB49" s="99">
        <v>1</v>
      </c>
      <c r="BC49" s="99">
        <v>1</v>
      </c>
      <c r="BD49" s="99">
        <v>1</v>
      </c>
      <c r="BE49" s="99">
        <v>1</v>
      </c>
      <c r="BF49" s="99">
        <v>1</v>
      </c>
      <c r="BG49" s="99">
        <v>1</v>
      </c>
      <c r="BH49" s="99">
        <v>1</v>
      </c>
      <c r="BI49" s="99">
        <v>1</v>
      </c>
      <c r="BJ49" s="99">
        <v>1</v>
      </c>
      <c r="BK49" s="99">
        <v>1</v>
      </c>
      <c r="BL49" s="99">
        <v>1</v>
      </c>
      <c r="BM49" s="99">
        <v>1</v>
      </c>
      <c r="BN49" s="99">
        <v>1</v>
      </c>
      <c r="BO49" s="99">
        <v>1</v>
      </c>
      <c r="BP49" s="99">
        <v>1</v>
      </c>
      <c r="BQ49" s="99">
        <v>1</v>
      </c>
      <c r="BR49" s="99">
        <v>1</v>
      </c>
      <c r="BS49" s="99">
        <v>1</v>
      </c>
      <c r="BT49" s="99">
        <v>1</v>
      </c>
      <c r="BU49" s="99"/>
      <c r="BV49" s="99"/>
    </row>
    <row r="50" spans="1:74" x14ac:dyDescent="0.3">
      <c r="D50" s="99"/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/>
      <c r="S50" s="99"/>
      <c r="T50" s="99"/>
      <c r="U50" s="99"/>
      <c r="V50" s="99"/>
      <c r="W50" s="99"/>
      <c r="X50" s="99"/>
      <c r="Y50" s="99"/>
      <c r="Z50" s="99"/>
      <c r="AA50" s="99"/>
      <c r="AB50" s="99"/>
      <c r="AC50" s="99"/>
    </row>
    <row r="51" spans="1:74" x14ac:dyDescent="0.3">
      <c r="A51" s="885" t="s">
        <v>25</v>
      </c>
      <c r="B51" s="886"/>
      <c r="C51" s="879">
        <v>0.25</v>
      </c>
      <c r="D51" s="880"/>
      <c r="E51" s="902"/>
      <c r="F51" s="902"/>
      <c r="G51" s="901">
        <v>0.29166666666666669</v>
      </c>
      <c r="H51" s="902"/>
      <c r="I51" s="902"/>
      <c r="J51" s="902"/>
      <c r="K51" s="901">
        <v>0.33333333333333331</v>
      </c>
      <c r="L51" s="902"/>
      <c r="M51" s="902"/>
      <c r="N51" s="902"/>
      <c r="O51" s="901">
        <v>0.375</v>
      </c>
      <c r="P51" s="902"/>
      <c r="Q51" s="902"/>
      <c r="R51" s="902"/>
      <c r="S51" s="901">
        <v>0.41666666666666669</v>
      </c>
      <c r="T51" s="902"/>
      <c r="U51" s="902"/>
      <c r="V51" s="902"/>
      <c r="W51" s="879">
        <v>0.45833333333333331</v>
      </c>
      <c r="X51" s="880"/>
      <c r="Y51" s="880"/>
      <c r="Z51" s="880"/>
      <c r="AA51" s="879">
        <v>0.5</v>
      </c>
      <c r="AB51" s="880"/>
      <c r="AC51" s="880"/>
      <c r="AD51" s="880"/>
      <c r="AE51" s="879">
        <v>0.54166666666666663</v>
      </c>
      <c r="AF51" s="880"/>
      <c r="AG51" s="880"/>
      <c r="AH51" s="880"/>
      <c r="AI51" s="879">
        <v>0.58333333333333337</v>
      </c>
      <c r="AJ51" s="880"/>
      <c r="AK51" s="880"/>
      <c r="AL51" s="880"/>
      <c r="AM51" s="879">
        <v>0.625</v>
      </c>
      <c r="AN51" s="880"/>
      <c r="AO51" s="880"/>
      <c r="AP51" s="880"/>
      <c r="AQ51" s="879">
        <v>0.66666666666666663</v>
      </c>
      <c r="AR51" s="880"/>
      <c r="AS51" s="880"/>
      <c r="AT51" s="880"/>
      <c r="AU51" s="879">
        <v>0.70833333333333337</v>
      </c>
      <c r="AV51" s="880"/>
      <c r="AW51" s="880"/>
      <c r="AX51" s="880"/>
      <c r="AY51" s="879">
        <v>0.75</v>
      </c>
      <c r="AZ51" s="880"/>
      <c r="BA51" s="880"/>
      <c r="BB51" s="880"/>
      <c r="BC51" s="879">
        <v>0.79166666666666663</v>
      </c>
      <c r="BD51" s="880"/>
      <c r="BE51" s="880"/>
      <c r="BF51" s="880"/>
      <c r="BG51" s="879">
        <v>0.83333333333333337</v>
      </c>
      <c r="BH51" s="880"/>
      <c r="BI51" s="880"/>
      <c r="BJ51" s="880"/>
      <c r="BK51" s="879">
        <v>0.875</v>
      </c>
      <c r="BL51" s="880"/>
      <c r="BM51" s="880"/>
      <c r="BN51" s="880"/>
      <c r="BO51" s="879">
        <v>0.91666666666666663</v>
      </c>
      <c r="BP51" s="880"/>
      <c r="BQ51" s="880"/>
      <c r="BR51" s="880"/>
      <c r="BS51" s="879">
        <v>0.95833333333333337</v>
      </c>
      <c r="BT51" s="880"/>
      <c r="BU51" s="880"/>
      <c r="BV51" s="880"/>
    </row>
    <row r="52" spans="1:74" x14ac:dyDescent="0.3">
      <c r="A52" s="63"/>
      <c r="B52" s="903" t="s">
        <v>1</v>
      </c>
      <c r="C52" s="61"/>
      <c r="D52" s="61"/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2"/>
      <c r="AB52" s="68"/>
      <c r="AC52" s="68"/>
      <c r="AD52" s="68"/>
      <c r="AE52" s="68"/>
      <c r="AF52" s="68"/>
      <c r="AG52" s="68"/>
      <c r="AH52" s="68"/>
      <c r="AI52" s="68"/>
      <c r="AJ52" s="68"/>
      <c r="AK52" s="68"/>
      <c r="AL52" s="68"/>
      <c r="AM52" s="62"/>
      <c r="AN52" s="62"/>
      <c r="AO52" s="62"/>
      <c r="AP52" s="62"/>
      <c r="AQ52" s="62"/>
      <c r="AR52" s="62"/>
      <c r="AS52" s="62"/>
      <c r="AT52" s="62"/>
      <c r="AU52" s="62"/>
      <c r="AV52" s="62"/>
      <c r="AW52" s="62"/>
      <c r="AX52" s="62"/>
      <c r="AY52" s="63"/>
      <c r="AZ52" s="63"/>
      <c r="BA52" s="63"/>
      <c r="BB52" s="63"/>
      <c r="BC52" s="63"/>
      <c r="BD52" s="63"/>
      <c r="BE52" s="63"/>
      <c r="BF52" s="63"/>
      <c r="BG52" s="63"/>
      <c r="BH52" s="62"/>
      <c r="BI52" s="62"/>
      <c r="BJ52" s="62"/>
      <c r="BK52" s="77"/>
      <c r="BL52" s="62"/>
      <c r="BM52" s="61"/>
      <c r="BN52" s="61"/>
      <c r="BO52" s="72"/>
      <c r="BP52" s="72"/>
      <c r="BQ52" s="72"/>
      <c r="BR52" s="72"/>
      <c r="BS52" s="72"/>
      <c r="BT52" s="72"/>
      <c r="BU52" s="72"/>
      <c r="BV52" s="72"/>
    </row>
    <row r="53" spans="1:74" x14ac:dyDescent="0.3">
      <c r="A53" s="60"/>
      <c r="B53" s="856"/>
      <c r="C53" s="88"/>
      <c r="D53" s="88"/>
      <c r="E53" s="62"/>
      <c r="F53" s="61"/>
      <c r="G53" s="62"/>
      <c r="H53" s="62"/>
      <c r="I53" s="63"/>
      <c r="J53" s="64"/>
      <c r="K53" s="243"/>
      <c r="L53" s="243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244"/>
      <c r="AB53" s="245"/>
      <c r="AC53" s="62"/>
      <c r="AD53" s="62"/>
      <c r="AE53" s="62"/>
      <c r="AF53" s="62"/>
      <c r="AG53" s="62"/>
      <c r="AH53" s="62"/>
      <c r="AI53" s="62"/>
      <c r="AJ53" s="62"/>
      <c r="AK53" s="62"/>
      <c r="AL53" s="62"/>
      <c r="AM53" s="62"/>
      <c r="AN53" s="62"/>
      <c r="AO53" s="62"/>
      <c r="AP53" s="62"/>
      <c r="AQ53" s="62"/>
      <c r="AR53" s="62"/>
      <c r="AS53" s="62"/>
      <c r="AT53" s="62"/>
      <c r="AU53" s="62"/>
      <c r="AV53" s="62"/>
      <c r="AW53" s="62"/>
      <c r="AX53" s="62"/>
      <c r="AY53" s="68"/>
      <c r="AZ53" s="68"/>
      <c r="BA53" s="68"/>
      <c r="BB53" s="68"/>
      <c r="BC53" s="68"/>
      <c r="BD53" s="68"/>
      <c r="BE53" s="68"/>
      <c r="BF53" s="68"/>
      <c r="BG53" s="62"/>
      <c r="BH53" s="62"/>
      <c r="BI53" s="62"/>
      <c r="BJ53" s="62"/>
      <c r="BK53" s="78"/>
      <c r="BL53" s="78"/>
      <c r="BM53" s="87"/>
      <c r="BN53" s="87"/>
      <c r="BO53" s="72"/>
      <c r="BP53" s="72"/>
      <c r="BQ53" s="72"/>
      <c r="BR53" s="72"/>
      <c r="BS53" s="72"/>
      <c r="BT53" s="72"/>
      <c r="BU53" s="72"/>
      <c r="BV53" s="72"/>
    </row>
    <row r="54" spans="1:74" x14ac:dyDescent="0.3">
      <c r="A54" s="60"/>
      <c r="B54" s="70"/>
      <c r="C54" s="88"/>
      <c r="D54" s="88"/>
      <c r="E54" s="62"/>
      <c r="F54" s="61"/>
      <c r="G54" s="62"/>
      <c r="H54" s="62"/>
      <c r="I54" s="63"/>
      <c r="J54" s="64"/>
      <c r="K54" s="246"/>
      <c r="L54" s="246"/>
      <c r="M54" s="246"/>
      <c r="N54" s="247"/>
      <c r="O54" s="247"/>
      <c r="P54" s="247"/>
      <c r="Q54" s="247"/>
      <c r="R54" s="247"/>
      <c r="S54" s="247"/>
      <c r="T54" s="247"/>
      <c r="U54" s="247"/>
      <c r="V54" s="247"/>
      <c r="W54" s="247"/>
      <c r="X54" s="247"/>
      <c r="Y54" s="247"/>
      <c r="Z54" s="247"/>
      <c r="AA54" s="247"/>
      <c r="AB54" s="245"/>
      <c r="AC54" s="62"/>
      <c r="AD54" s="62"/>
      <c r="AE54" s="62"/>
      <c r="AF54" s="62"/>
      <c r="AG54" s="62"/>
      <c r="AH54" s="62"/>
      <c r="AI54" s="62"/>
      <c r="AJ54" s="62"/>
      <c r="AK54" s="62"/>
      <c r="AL54" s="62"/>
      <c r="AM54" s="62"/>
      <c r="AN54" s="62"/>
      <c r="AO54" s="62"/>
      <c r="AP54" s="62"/>
      <c r="AQ54" s="62"/>
      <c r="AR54" s="62"/>
      <c r="AS54" s="62"/>
      <c r="AT54" s="62"/>
      <c r="AU54" s="62"/>
      <c r="AV54" s="62"/>
      <c r="AW54" s="62"/>
      <c r="AX54" s="62"/>
      <c r="AY54" s="62"/>
      <c r="AZ54" s="62"/>
      <c r="BA54" s="62"/>
      <c r="BB54" s="62"/>
      <c r="BC54" s="62"/>
      <c r="BD54" s="62"/>
      <c r="BE54" s="62"/>
      <c r="BF54" s="62"/>
      <c r="BG54" s="62"/>
      <c r="BH54" s="62"/>
      <c r="BI54" s="62"/>
      <c r="BJ54" s="62"/>
      <c r="BK54" s="78"/>
      <c r="BL54" s="78"/>
      <c r="BM54" s="87"/>
      <c r="BN54" s="87"/>
      <c r="BO54" s="72"/>
      <c r="BP54" s="72"/>
      <c r="BQ54" s="72"/>
      <c r="BR54" s="72"/>
      <c r="BS54" s="72"/>
      <c r="BT54" s="72"/>
      <c r="BU54" s="72"/>
      <c r="BV54" s="72"/>
    </row>
    <row r="55" spans="1:74" x14ac:dyDescent="0.3">
      <c r="A55" s="60"/>
      <c r="B55" s="863" t="s">
        <v>6</v>
      </c>
      <c r="C55" s="89"/>
      <c r="D55" s="89"/>
      <c r="E55" s="62"/>
      <c r="F55" s="61"/>
      <c r="G55" s="64"/>
      <c r="H55" s="64"/>
      <c r="I55" s="64"/>
      <c r="J55" s="64"/>
      <c r="K55" s="246"/>
      <c r="L55" s="246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246"/>
      <c r="Z55" s="246"/>
      <c r="AA55" s="246"/>
      <c r="AB55" s="245"/>
      <c r="AC55" s="62"/>
      <c r="AD55" s="62"/>
      <c r="AE55" s="68"/>
      <c r="AF55" s="68"/>
      <c r="AG55" s="68"/>
      <c r="AH55" s="68"/>
      <c r="AI55" s="68"/>
      <c r="AJ55" s="68"/>
      <c r="AK55" s="68"/>
      <c r="AL55" s="68"/>
      <c r="AM55" s="68"/>
      <c r="AN55" s="68"/>
      <c r="AO55" s="68"/>
      <c r="AP55" s="68"/>
      <c r="AQ55" s="68"/>
      <c r="AR55" s="68"/>
      <c r="AS55" s="68"/>
      <c r="AT55" s="68"/>
      <c r="AU55" s="68"/>
      <c r="AV55" s="68"/>
      <c r="AW55" s="68"/>
      <c r="AX55" s="68"/>
      <c r="AY55" s="68"/>
      <c r="AZ55" s="68"/>
      <c r="BA55" s="68"/>
      <c r="BB55" s="68"/>
      <c r="BC55" s="68"/>
      <c r="BD55" s="68"/>
      <c r="BE55" s="68"/>
      <c r="BF55" s="68"/>
      <c r="BG55" s="68"/>
      <c r="BH55" s="68"/>
      <c r="BI55" s="68"/>
      <c r="BJ55" s="68"/>
      <c r="BK55" s="78"/>
      <c r="BL55" s="78"/>
      <c r="BM55" s="87"/>
      <c r="BN55" s="87"/>
      <c r="BO55" s="72"/>
      <c r="BP55" s="72"/>
      <c r="BQ55" s="72"/>
      <c r="BR55" s="72"/>
      <c r="BS55" s="72"/>
      <c r="BT55" s="72"/>
      <c r="BU55" s="72"/>
      <c r="BV55" s="72"/>
    </row>
    <row r="56" spans="1:74" x14ac:dyDescent="0.3">
      <c r="A56" s="60"/>
      <c r="B56" s="864"/>
      <c r="C56" s="88"/>
      <c r="D56" s="88"/>
      <c r="E56" s="62"/>
      <c r="F56" s="61"/>
      <c r="G56" s="62"/>
      <c r="H56" s="62"/>
      <c r="I56" s="63"/>
      <c r="J56" s="64"/>
      <c r="K56" s="64"/>
      <c r="L56" s="64"/>
      <c r="M56" s="64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8"/>
      <c r="AA56" s="68"/>
      <c r="AB56" s="62"/>
      <c r="AC56" s="62"/>
      <c r="AD56" s="62"/>
      <c r="AE56" s="62"/>
      <c r="AF56" s="62"/>
      <c r="AG56" s="62"/>
      <c r="AH56" s="62"/>
      <c r="AI56" s="62"/>
      <c r="AJ56" s="62"/>
      <c r="AK56" s="62"/>
      <c r="AL56" s="62"/>
      <c r="AM56" s="62"/>
      <c r="AN56" s="62"/>
      <c r="AO56" s="62"/>
      <c r="AP56" s="62"/>
      <c r="AQ56" s="62"/>
      <c r="AR56" s="62"/>
      <c r="AS56" s="62"/>
      <c r="AT56" s="62"/>
      <c r="AU56" s="62"/>
      <c r="AV56" s="62"/>
      <c r="AW56" s="62"/>
      <c r="AX56" s="62"/>
      <c r="AY56" s="62"/>
      <c r="AZ56" s="62"/>
      <c r="BA56" s="62"/>
      <c r="BB56" s="62"/>
      <c r="BC56" s="62"/>
      <c r="BD56" s="62"/>
      <c r="BE56" s="62"/>
      <c r="BF56" s="62"/>
      <c r="BG56" s="62"/>
      <c r="BH56" s="62"/>
      <c r="BI56" s="62"/>
      <c r="BJ56" s="62"/>
      <c r="BK56" s="78"/>
      <c r="BL56" s="78"/>
      <c r="BM56" s="87"/>
      <c r="BN56" s="87"/>
      <c r="BO56" s="72"/>
      <c r="BP56" s="72"/>
      <c r="BQ56" s="72"/>
      <c r="BR56" s="72"/>
      <c r="BS56" s="72"/>
      <c r="BT56" s="72"/>
      <c r="BU56" s="72"/>
      <c r="BV56" s="72"/>
    </row>
    <row r="57" spans="1:74" x14ac:dyDescent="0.3">
      <c r="A57" s="60"/>
      <c r="B57" s="70"/>
      <c r="C57" s="88"/>
      <c r="D57" s="88"/>
      <c r="E57" s="62"/>
      <c r="F57" s="63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4"/>
      <c r="AB57" s="62"/>
      <c r="AC57" s="62"/>
      <c r="AD57" s="62"/>
      <c r="AE57" s="62"/>
      <c r="AF57" s="62"/>
      <c r="AG57" s="62"/>
      <c r="AH57" s="62"/>
      <c r="AI57" s="62"/>
      <c r="AJ57" s="62"/>
      <c r="AK57" s="62"/>
      <c r="AL57" s="62"/>
      <c r="AM57" s="62"/>
      <c r="AN57" s="62"/>
      <c r="AO57" s="62"/>
      <c r="AP57" s="62"/>
      <c r="AQ57" s="62"/>
      <c r="AR57" s="62"/>
      <c r="AS57" s="62"/>
      <c r="AT57" s="62"/>
      <c r="AU57" s="62"/>
      <c r="AV57" s="62"/>
      <c r="AW57" s="62"/>
      <c r="AX57" s="62"/>
      <c r="AY57" s="62"/>
      <c r="AZ57" s="62"/>
      <c r="BA57" s="62"/>
      <c r="BB57" s="62"/>
      <c r="BC57" s="62"/>
      <c r="BD57" s="62"/>
      <c r="BE57" s="62"/>
      <c r="BF57" s="62"/>
      <c r="BG57" s="62"/>
      <c r="BH57" s="62"/>
      <c r="BI57" s="62"/>
      <c r="BJ57" s="62"/>
      <c r="BK57" s="78"/>
      <c r="BL57" s="78"/>
      <c r="BM57" s="87"/>
      <c r="BN57" s="87"/>
      <c r="BO57" s="72"/>
      <c r="BP57" s="72"/>
      <c r="BQ57" s="72"/>
      <c r="BR57" s="72"/>
      <c r="BS57" s="72"/>
      <c r="BT57" s="72"/>
      <c r="BU57" s="72"/>
      <c r="BV57" s="72"/>
    </row>
    <row r="58" spans="1:74" x14ac:dyDescent="0.3">
      <c r="A58" s="60"/>
      <c r="B58" s="881" t="s">
        <v>7</v>
      </c>
      <c r="C58" s="90"/>
      <c r="D58" s="90"/>
      <c r="E58" s="69"/>
      <c r="F58" s="69"/>
      <c r="G58" s="69"/>
      <c r="H58" s="69"/>
      <c r="I58" s="69"/>
      <c r="J58" s="69"/>
      <c r="K58" s="69"/>
      <c r="L58" s="69"/>
      <c r="M58" s="122"/>
      <c r="N58" s="122"/>
      <c r="O58" s="122"/>
      <c r="P58" s="122"/>
      <c r="Q58" s="122"/>
      <c r="R58" s="122"/>
      <c r="S58" s="122"/>
      <c r="T58" s="122"/>
      <c r="U58" s="122"/>
      <c r="V58" s="122"/>
      <c r="W58" s="122"/>
      <c r="X58" s="122"/>
      <c r="Y58" s="68"/>
      <c r="Z58" s="68"/>
      <c r="AA58" s="69"/>
      <c r="AB58" s="77"/>
      <c r="AC58" s="62"/>
      <c r="AD58" s="62"/>
      <c r="AE58" s="62"/>
      <c r="AF58" s="62"/>
      <c r="AG58" s="62"/>
      <c r="AH58" s="62"/>
      <c r="AI58" s="62"/>
      <c r="AJ58" s="62"/>
      <c r="AK58" s="62"/>
      <c r="AL58" s="62"/>
      <c r="AM58" s="62"/>
      <c r="AN58" s="62"/>
      <c r="AO58" s="62"/>
      <c r="AP58" s="62"/>
      <c r="AQ58" s="62"/>
      <c r="AR58" s="62"/>
      <c r="AS58" s="62"/>
      <c r="AT58" s="62"/>
      <c r="AU58" s="62"/>
      <c r="AV58" s="62"/>
      <c r="AW58" s="62"/>
      <c r="AX58" s="62"/>
      <c r="AY58" s="62"/>
      <c r="AZ58" s="62"/>
      <c r="BA58" s="62"/>
      <c r="BB58" s="77"/>
      <c r="BC58" s="62"/>
      <c r="BD58" s="62"/>
      <c r="BE58" s="62"/>
      <c r="BF58" s="62"/>
      <c r="BG58" s="62"/>
      <c r="BH58" s="62"/>
      <c r="BI58" s="62"/>
      <c r="BJ58" s="62"/>
      <c r="BK58" s="78"/>
      <c r="BL58" s="78"/>
      <c r="BM58" s="87"/>
      <c r="BN58" s="87"/>
      <c r="BO58" s="72"/>
      <c r="BP58" s="72"/>
      <c r="BQ58" s="72"/>
      <c r="BR58" s="72"/>
      <c r="BS58" s="72"/>
      <c r="BT58" s="72"/>
      <c r="BU58" s="72"/>
      <c r="BV58" s="72"/>
    </row>
    <row r="59" spans="1:74" x14ac:dyDescent="0.3">
      <c r="A59" s="60"/>
      <c r="B59" s="882"/>
      <c r="C59" s="61"/>
      <c r="D59" s="61"/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69"/>
      <c r="P59" s="69"/>
      <c r="Q59" s="69"/>
      <c r="R59" s="72"/>
      <c r="S59" s="64"/>
      <c r="T59" s="72"/>
      <c r="U59" s="64"/>
      <c r="V59" s="64"/>
      <c r="W59" s="68"/>
      <c r="X59" s="69"/>
      <c r="Y59" s="69"/>
      <c r="Z59" s="69"/>
      <c r="AA59" s="69"/>
      <c r="AB59" s="62"/>
      <c r="AC59" s="62"/>
      <c r="AD59" s="62"/>
      <c r="AE59" s="62"/>
      <c r="AF59" s="62"/>
      <c r="AG59" s="62"/>
      <c r="AH59" s="62"/>
      <c r="AI59" s="62"/>
      <c r="AJ59" s="62"/>
      <c r="AK59" s="62"/>
      <c r="AL59" s="62"/>
      <c r="AM59" s="62"/>
      <c r="AN59" s="62"/>
      <c r="AO59" s="62"/>
      <c r="AP59" s="62"/>
      <c r="AQ59" s="62"/>
      <c r="AR59" s="62"/>
      <c r="AS59" s="62"/>
      <c r="AT59" s="62"/>
      <c r="AU59" s="62"/>
      <c r="AV59" s="62"/>
      <c r="AW59" s="62"/>
      <c r="AX59" s="62"/>
      <c r="AY59" s="62"/>
      <c r="AZ59" s="62"/>
      <c r="BA59" s="62"/>
      <c r="BB59" s="62"/>
      <c r="BC59" s="62"/>
      <c r="BD59" s="62"/>
      <c r="BE59" s="62"/>
      <c r="BF59" s="62"/>
      <c r="BG59" s="62"/>
      <c r="BH59" s="62"/>
      <c r="BI59" s="62"/>
      <c r="BJ59" s="62"/>
      <c r="BK59" s="78"/>
      <c r="BL59" s="78"/>
      <c r="BM59" s="87"/>
      <c r="BN59" s="87"/>
      <c r="BO59" s="72"/>
      <c r="BP59" s="72"/>
      <c r="BQ59" s="72"/>
      <c r="BR59" s="72"/>
      <c r="BS59" s="72"/>
      <c r="BT59" s="72"/>
      <c r="BU59" s="72"/>
      <c r="BV59" s="72"/>
    </row>
    <row r="60" spans="1:74" x14ac:dyDescent="0.3">
      <c r="A60" s="60"/>
      <c r="B60" s="70"/>
      <c r="C60" s="61"/>
      <c r="D60" s="61"/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69"/>
      <c r="P60" s="69"/>
      <c r="Q60" s="69"/>
      <c r="R60" s="69"/>
      <c r="S60" s="69"/>
      <c r="T60" s="69"/>
      <c r="U60" s="69"/>
      <c r="V60" s="69"/>
      <c r="W60" s="69"/>
      <c r="X60" s="69"/>
      <c r="Y60" s="69"/>
      <c r="Z60" s="69"/>
      <c r="AA60" s="69"/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62"/>
      <c r="AM60" s="62"/>
      <c r="AN60" s="62"/>
      <c r="AO60" s="62"/>
      <c r="AP60" s="62"/>
      <c r="AQ60" s="62"/>
      <c r="AR60" s="62"/>
      <c r="AS60" s="62"/>
      <c r="AT60" s="62"/>
      <c r="AU60" s="62"/>
      <c r="AV60" s="62"/>
      <c r="AW60" s="62"/>
      <c r="AX60" s="62"/>
      <c r="AY60" s="62"/>
      <c r="AZ60" s="62"/>
      <c r="BA60" s="62"/>
      <c r="BB60" s="62"/>
      <c r="BC60" s="62"/>
      <c r="BD60" s="62"/>
      <c r="BE60" s="62"/>
      <c r="BF60" s="62"/>
      <c r="BG60" s="62"/>
      <c r="BH60" s="62"/>
      <c r="BI60" s="62"/>
      <c r="BJ60" s="62"/>
      <c r="BK60" s="78"/>
      <c r="BL60" s="78"/>
      <c r="BM60" s="87"/>
      <c r="BN60" s="87"/>
      <c r="BO60" s="64"/>
      <c r="BP60" s="64"/>
      <c r="BQ60" s="64"/>
      <c r="BR60" s="64"/>
      <c r="BS60" s="64"/>
      <c r="BT60" s="64"/>
      <c r="BU60" s="64"/>
      <c r="BV60" s="64"/>
    </row>
    <row r="61" spans="1:74" x14ac:dyDescent="0.3">
      <c r="A61" s="60"/>
      <c r="B61" s="883" t="s">
        <v>19</v>
      </c>
      <c r="C61" s="87"/>
      <c r="D61" s="87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/>
      <c r="Z61" s="69"/>
      <c r="AA61" s="69"/>
      <c r="AB61" s="78"/>
      <c r="AC61" s="78"/>
      <c r="AD61" s="78"/>
      <c r="AE61" s="78"/>
      <c r="AF61" s="78"/>
      <c r="AG61" s="78"/>
      <c r="AH61" s="78"/>
      <c r="AI61" s="78"/>
      <c r="AJ61" s="78"/>
      <c r="AK61" s="78"/>
      <c r="AL61" s="78"/>
      <c r="AM61" s="78"/>
      <c r="AN61" s="78"/>
      <c r="AO61" s="78"/>
      <c r="AP61" s="78"/>
      <c r="AQ61" s="78"/>
      <c r="AR61" s="78"/>
      <c r="AS61" s="78"/>
      <c r="AT61" s="78"/>
      <c r="AU61" s="78"/>
      <c r="AV61" s="78"/>
      <c r="AW61" s="78"/>
      <c r="AX61" s="78"/>
      <c r="AY61" s="78"/>
      <c r="AZ61" s="78"/>
      <c r="BA61" s="78"/>
      <c r="BB61" s="78"/>
      <c r="BC61" s="78"/>
      <c r="BD61" s="78"/>
      <c r="BE61" s="78"/>
      <c r="BF61" s="78"/>
      <c r="BG61" s="78"/>
      <c r="BH61" s="78"/>
      <c r="BI61" s="78"/>
      <c r="BJ61" s="78"/>
      <c r="BK61" s="78"/>
      <c r="BL61" s="62"/>
      <c r="BM61" s="61"/>
      <c r="BN61" s="61"/>
      <c r="BO61" s="64"/>
      <c r="BP61" s="64"/>
      <c r="BQ61" s="64"/>
      <c r="BR61" s="64"/>
      <c r="BS61" s="64"/>
      <c r="BT61" s="64"/>
      <c r="BU61" s="64"/>
      <c r="BV61" s="64"/>
    </row>
    <row r="62" spans="1:74" ht="15" thickBot="1" x14ac:dyDescent="0.35">
      <c r="A62" s="60"/>
      <c r="B62" s="884"/>
      <c r="C62" s="79"/>
      <c r="D62" s="81"/>
      <c r="E62" s="74"/>
      <c r="F62" s="74"/>
      <c r="G62" s="74"/>
      <c r="H62" s="74"/>
      <c r="I62" s="74"/>
      <c r="J62" s="74"/>
      <c r="K62" s="74"/>
      <c r="L62" s="74"/>
      <c r="M62" s="75"/>
      <c r="N62" s="75"/>
      <c r="O62" s="76"/>
      <c r="P62" s="76"/>
      <c r="Q62" s="76"/>
      <c r="R62" s="75"/>
      <c r="S62" s="75"/>
      <c r="T62" s="75"/>
      <c r="U62" s="75"/>
      <c r="V62" s="75"/>
      <c r="W62" s="75"/>
      <c r="X62" s="75"/>
      <c r="Y62" s="75"/>
      <c r="Z62" s="75"/>
      <c r="AA62" s="75"/>
      <c r="AB62" s="77"/>
      <c r="AC62" s="77"/>
      <c r="AD62" s="77"/>
      <c r="AE62" s="72"/>
      <c r="AF62" s="77"/>
      <c r="AG62" s="77"/>
      <c r="AH62" s="77"/>
      <c r="AI62" s="72"/>
      <c r="AJ62" s="77"/>
      <c r="AK62" s="77"/>
      <c r="AL62" s="77"/>
      <c r="AM62" s="72"/>
      <c r="AN62" s="77"/>
      <c r="AO62" s="77"/>
      <c r="AP62" s="77"/>
      <c r="AQ62" s="72"/>
      <c r="AR62" s="77"/>
      <c r="AS62" s="77"/>
      <c r="AT62" s="77"/>
      <c r="AU62" s="72"/>
      <c r="AV62" s="77"/>
      <c r="AW62" s="77"/>
      <c r="AX62" s="77"/>
      <c r="AY62" s="72"/>
      <c r="AZ62" s="77"/>
      <c r="BA62" s="77"/>
      <c r="BB62" s="77"/>
      <c r="BC62" s="72"/>
      <c r="BD62" s="77"/>
      <c r="BE62" s="77"/>
      <c r="BF62" s="77"/>
      <c r="BG62" s="72"/>
      <c r="BH62" s="77"/>
      <c r="BI62" s="77"/>
      <c r="BJ62" s="77"/>
      <c r="BK62" s="72"/>
      <c r="BL62" s="77"/>
      <c r="BM62" s="69"/>
      <c r="BN62" s="69"/>
      <c r="BO62" s="64"/>
      <c r="BP62" s="64"/>
      <c r="BQ62" s="64"/>
      <c r="BR62" s="64"/>
      <c r="BS62" s="64"/>
      <c r="BT62" s="64"/>
      <c r="BU62" s="64"/>
      <c r="BV62" s="64"/>
    </row>
    <row r="63" spans="1:74" x14ac:dyDescent="0.3">
      <c r="A63" s="100"/>
      <c r="B63" s="101" t="s">
        <v>9</v>
      </c>
      <c r="C63" s="102"/>
      <c r="D63" s="102"/>
      <c r="E63" s="102"/>
      <c r="F63" s="102"/>
      <c r="G63" s="102"/>
      <c r="H63" s="102"/>
      <c r="I63" s="102"/>
      <c r="J63" s="102"/>
      <c r="K63" s="102"/>
      <c r="L63" s="102"/>
      <c r="M63" s="102"/>
      <c r="N63" s="102"/>
      <c r="O63" s="102"/>
      <c r="P63" s="102"/>
      <c r="Q63" s="102"/>
      <c r="R63" s="102"/>
      <c r="S63" s="102"/>
      <c r="T63" s="102"/>
      <c r="U63" s="102"/>
      <c r="V63" s="102"/>
      <c r="W63" s="102"/>
      <c r="X63" s="102"/>
      <c r="Y63" s="102"/>
      <c r="Z63" s="102"/>
      <c r="AA63" s="102"/>
      <c r="AB63" s="102"/>
      <c r="AC63" s="102"/>
      <c r="AD63" s="102"/>
      <c r="AE63" s="102"/>
      <c r="AF63" s="102"/>
      <c r="AG63" s="102"/>
      <c r="AH63" s="102"/>
      <c r="AI63" s="102"/>
      <c r="AJ63" s="102"/>
      <c r="AK63" s="102"/>
      <c r="AL63" s="102"/>
      <c r="AM63" s="102"/>
      <c r="AN63" s="102"/>
      <c r="AO63" s="99"/>
      <c r="AP63" s="99"/>
      <c r="AQ63" s="99"/>
      <c r="AR63" s="99"/>
      <c r="AS63" s="99"/>
      <c r="AT63" s="99"/>
      <c r="AU63" s="99"/>
      <c r="AV63" s="99"/>
      <c r="AW63" s="99"/>
      <c r="AX63" s="99"/>
      <c r="AY63" s="99"/>
      <c r="AZ63" s="99"/>
      <c r="BA63" s="99"/>
      <c r="BB63" s="99"/>
      <c r="BC63" s="99"/>
      <c r="BD63" s="99"/>
      <c r="BE63" s="99"/>
      <c r="BF63" s="99"/>
      <c r="BG63" s="99"/>
      <c r="BH63" s="99"/>
      <c r="BI63" s="99"/>
      <c r="BJ63" s="99"/>
      <c r="BK63" s="99"/>
      <c r="BL63" s="99"/>
      <c r="BM63" s="99"/>
      <c r="BN63" s="99"/>
      <c r="BO63" s="99"/>
      <c r="BP63" s="99"/>
      <c r="BQ63" s="99"/>
      <c r="BR63" s="99"/>
      <c r="BS63" s="99"/>
      <c r="BT63" s="99"/>
      <c r="BU63" s="103"/>
      <c r="BV63" s="103"/>
    </row>
    <row r="64" spans="1:74" x14ac:dyDescent="0.3">
      <c r="A64" s="100"/>
      <c r="B64" s="101" t="s">
        <v>10</v>
      </c>
      <c r="C64" s="102"/>
      <c r="D64" s="102"/>
      <c r="E64" s="102"/>
      <c r="F64" s="102"/>
      <c r="G64" s="102"/>
      <c r="H64" s="102"/>
      <c r="I64" s="102"/>
      <c r="J64" s="102"/>
      <c r="K64" s="102"/>
      <c r="L64" s="102"/>
      <c r="M64" s="102"/>
      <c r="N64" s="102"/>
      <c r="O64" s="102"/>
      <c r="P64" s="102"/>
      <c r="Q64" s="102"/>
      <c r="R64" s="102"/>
      <c r="S64" s="102"/>
      <c r="T64" s="102"/>
      <c r="U64" s="102"/>
      <c r="V64" s="102"/>
      <c r="W64" s="102"/>
      <c r="X64" s="102"/>
      <c r="Y64" s="102"/>
      <c r="Z64" s="102"/>
      <c r="AA64" s="102"/>
      <c r="AB64" s="102"/>
      <c r="AC64" s="102"/>
      <c r="AD64" s="102"/>
      <c r="AE64" s="102"/>
      <c r="AF64" s="102"/>
      <c r="AG64" s="102"/>
      <c r="AH64" s="102"/>
      <c r="AI64" s="102"/>
      <c r="AJ64" s="102"/>
      <c r="AK64" s="102"/>
      <c r="AL64" s="102"/>
      <c r="AM64" s="102"/>
      <c r="AN64" s="102"/>
      <c r="AO64" s="99"/>
      <c r="AP64" s="99"/>
      <c r="AQ64" s="99"/>
      <c r="AR64" s="99"/>
      <c r="AS64" s="99"/>
      <c r="AT64" s="99"/>
      <c r="AU64" s="99"/>
      <c r="AV64" s="99"/>
      <c r="AW64" s="99"/>
      <c r="AX64" s="99"/>
      <c r="AY64" s="99"/>
      <c r="AZ64" s="99"/>
      <c r="BA64" s="99"/>
      <c r="BB64" s="99"/>
      <c r="BC64" s="99"/>
      <c r="BD64" s="99"/>
      <c r="BE64" s="99"/>
      <c r="BF64" s="99"/>
      <c r="BG64" s="99"/>
      <c r="BH64" s="99"/>
      <c r="BI64" s="99"/>
      <c r="BJ64" s="99"/>
      <c r="BK64" s="99"/>
      <c r="BL64" s="99"/>
      <c r="BM64" s="99"/>
      <c r="BN64" s="99"/>
      <c r="BO64" s="99"/>
      <c r="BP64" s="99"/>
      <c r="BQ64" s="99"/>
      <c r="BR64" s="99"/>
      <c r="BS64" s="99"/>
      <c r="BT64" s="99"/>
      <c r="BU64" s="103"/>
      <c r="BV64" s="103"/>
    </row>
    <row r="65" spans="1:74" x14ac:dyDescent="0.3">
      <c r="A65" s="100"/>
      <c r="B65" s="101" t="s">
        <v>26</v>
      </c>
      <c r="C65" s="102"/>
      <c r="D65" s="102"/>
      <c r="E65" s="102"/>
      <c r="F65" s="102"/>
      <c r="G65" s="102">
        <v>1</v>
      </c>
      <c r="H65" s="102">
        <v>1</v>
      </c>
      <c r="I65" s="102">
        <v>1</v>
      </c>
      <c r="J65" s="102">
        <v>1</v>
      </c>
      <c r="K65" s="102">
        <v>1</v>
      </c>
      <c r="L65" s="102">
        <v>1</v>
      </c>
      <c r="M65" s="102">
        <v>1</v>
      </c>
      <c r="N65" s="102">
        <v>1</v>
      </c>
      <c r="O65" s="102">
        <v>1</v>
      </c>
      <c r="P65" s="102">
        <v>1</v>
      </c>
      <c r="Q65" s="102">
        <v>1</v>
      </c>
      <c r="R65" s="102">
        <v>1</v>
      </c>
      <c r="S65" s="102">
        <v>1</v>
      </c>
      <c r="T65" s="102">
        <v>1</v>
      </c>
      <c r="U65" s="102">
        <v>1</v>
      </c>
      <c r="V65" s="102">
        <v>1</v>
      </c>
      <c r="W65" s="102">
        <v>1</v>
      </c>
      <c r="X65" s="102">
        <v>1</v>
      </c>
      <c r="Y65" s="102">
        <v>1</v>
      </c>
      <c r="Z65" s="102">
        <v>1</v>
      </c>
      <c r="AA65" s="102">
        <v>1</v>
      </c>
      <c r="AB65" s="102">
        <v>1</v>
      </c>
      <c r="AC65" s="102">
        <v>1</v>
      </c>
      <c r="AD65" s="102">
        <v>1</v>
      </c>
      <c r="AE65" s="102">
        <v>1</v>
      </c>
      <c r="AF65" s="102">
        <v>1</v>
      </c>
      <c r="AG65" s="102">
        <v>1</v>
      </c>
      <c r="AH65" s="102">
        <v>1</v>
      </c>
      <c r="AI65" s="102">
        <v>1</v>
      </c>
      <c r="AJ65" s="102">
        <v>1</v>
      </c>
      <c r="AK65" s="102">
        <v>1</v>
      </c>
      <c r="AL65" s="102">
        <v>1</v>
      </c>
      <c r="AM65" s="102">
        <v>1</v>
      </c>
      <c r="AN65" s="102">
        <v>1</v>
      </c>
      <c r="AO65" s="102">
        <v>1</v>
      </c>
      <c r="AP65" s="102">
        <v>1</v>
      </c>
      <c r="AQ65" s="102">
        <v>1</v>
      </c>
      <c r="AR65" s="102">
        <v>1</v>
      </c>
      <c r="AS65" s="102">
        <v>1</v>
      </c>
      <c r="AT65" s="102">
        <v>1</v>
      </c>
      <c r="AU65" s="102">
        <v>1</v>
      </c>
      <c r="AV65" s="102">
        <v>1</v>
      </c>
      <c r="AW65" s="102">
        <v>1</v>
      </c>
      <c r="AX65" s="102">
        <v>1</v>
      </c>
      <c r="AY65" s="102">
        <v>1</v>
      </c>
      <c r="AZ65" s="102">
        <v>1</v>
      </c>
      <c r="BA65" s="102">
        <v>1</v>
      </c>
      <c r="BB65" s="102">
        <v>1</v>
      </c>
      <c r="BC65" s="102"/>
      <c r="BD65" s="102"/>
      <c r="BE65" s="102"/>
      <c r="BF65" s="102"/>
      <c r="BG65" s="102"/>
      <c r="BH65" s="102"/>
      <c r="BI65" s="102"/>
      <c r="BJ65" s="102"/>
      <c r="BK65" s="102"/>
      <c r="BL65" s="102"/>
      <c r="BM65" s="102"/>
      <c r="BN65" s="102"/>
      <c r="BO65" s="102"/>
      <c r="BP65" s="102"/>
      <c r="BQ65" s="102"/>
      <c r="BR65" s="102"/>
      <c r="BS65" s="102"/>
      <c r="BT65" s="102"/>
      <c r="BU65" s="103"/>
      <c r="BV65" s="103"/>
    </row>
    <row r="66" spans="1:74" x14ac:dyDescent="0.3">
      <c r="B66" s="5" t="s">
        <v>12</v>
      </c>
      <c r="C66" s="99"/>
      <c r="D66" s="99"/>
      <c r="E66" s="99"/>
      <c r="F66" s="99"/>
      <c r="G66" s="99">
        <v>1</v>
      </c>
      <c r="H66" s="99">
        <v>1</v>
      </c>
      <c r="I66" s="99">
        <v>1</v>
      </c>
      <c r="J66" s="99">
        <v>1</v>
      </c>
      <c r="K66" s="99">
        <v>1</v>
      </c>
      <c r="L66" s="99">
        <v>1</v>
      </c>
      <c r="M66" s="99">
        <v>1</v>
      </c>
      <c r="N66" s="99">
        <v>1</v>
      </c>
      <c r="O66" s="99">
        <v>1</v>
      </c>
      <c r="P66" s="99">
        <v>1</v>
      </c>
      <c r="Q66" s="99">
        <v>1</v>
      </c>
      <c r="R66" s="99">
        <v>1</v>
      </c>
      <c r="S66" s="99">
        <v>1</v>
      </c>
      <c r="T66" s="99">
        <v>1</v>
      </c>
      <c r="U66" s="99">
        <v>1</v>
      </c>
      <c r="V66" s="99">
        <v>1</v>
      </c>
      <c r="W66" s="99">
        <v>1</v>
      </c>
      <c r="X66" s="99">
        <v>1</v>
      </c>
      <c r="Y66" s="99">
        <v>1</v>
      </c>
      <c r="Z66" s="99">
        <v>1</v>
      </c>
      <c r="AA66" s="99">
        <v>1</v>
      </c>
      <c r="AB66" s="99">
        <v>1</v>
      </c>
      <c r="AC66" s="99">
        <v>1</v>
      </c>
      <c r="AD66" s="99">
        <v>1</v>
      </c>
      <c r="AE66" s="99">
        <v>1</v>
      </c>
      <c r="AF66" s="99">
        <v>1</v>
      </c>
      <c r="AG66" s="99">
        <v>1</v>
      </c>
      <c r="AH66" s="99">
        <v>1</v>
      </c>
      <c r="AI66" s="99">
        <v>1</v>
      </c>
      <c r="AJ66" s="99">
        <v>1</v>
      </c>
      <c r="AK66" s="99">
        <v>1</v>
      </c>
      <c r="AL66" s="99">
        <v>1</v>
      </c>
      <c r="AM66" s="99">
        <v>1</v>
      </c>
      <c r="AN66" s="99">
        <v>1</v>
      </c>
      <c r="AO66" s="99">
        <v>1</v>
      </c>
      <c r="AP66" s="99">
        <v>1</v>
      </c>
      <c r="AQ66" s="99">
        <v>1</v>
      </c>
      <c r="AR66" s="99">
        <v>1</v>
      </c>
      <c r="AS66" s="99">
        <v>1</v>
      </c>
      <c r="AT66" s="99">
        <v>1</v>
      </c>
      <c r="AU66" s="99">
        <v>1</v>
      </c>
      <c r="AV66" s="99">
        <v>1</v>
      </c>
      <c r="AW66" s="99">
        <v>1</v>
      </c>
      <c r="AX66" s="99">
        <v>1</v>
      </c>
      <c r="AY66" s="99">
        <v>1</v>
      </c>
      <c r="AZ66" s="99">
        <v>1</v>
      </c>
      <c r="BA66" s="99">
        <v>1</v>
      </c>
      <c r="BB66" s="99">
        <v>1</v>
      </c>
      <c r="BC66" s="99"/>
      <c r="BD66" s="99"/>
      <c r="BE66" s="99"/>
      <c r="BF66" s="99"/>
      <c r="BG66" s="99"/>
      <c r="BH66" s="99"/>
      <c r="BI66" s="99"/>
      <c r="BJ66" s="99"/>
      <c r="BK66" s="99"/>
      <c r="BL66" s="99"/>
      <c r="BM66" s="99"/>
      <c r="BN66" s="99"/>
      <c r="BO66" s="99"/>
      <c r="BP66" s="99"/>
      <c r="BQ66" s="99"/>
      <c r="BR66" s="99"/>
      <c r="BS66" s="99"/>
      <c r="BT66" s="99"/>
      <c r="BU66" s="99"/>
      <c r="BV66" s="99"/>
    </row>
    <row r="68" spans="1:74" x14ac:dyDescent="0.3">
      <c r="A68" s="885" t="s">
        <v>27</v>
      </c>
      <c r="B68" s="886"/>
      <c r="C68" s="887">
        <v>0.25</v>
      </c>
      <c r="D68" s="888"/>
      <c r="E68" s="888"/>
      <c r="F68" s="889"/>
      <c r="G68" s="879">
        <v>0.29166666666666669</v>
      </c>
      <c r="H68" s="880"/>
      <c r="I68" s="880"/>
      <c r="J68" s="880"/>
      <c r="K68" s="879">
        <v>0.33333333333333331</v>
      </c>
      <c r="L68" s="880"/>
      <c r="M68" s="880"/>
      <c r="N68" s="880"/>
      <c r="O68" s="879">
        <v>0.375</v>
      </c>
      <c r="P68" s="880"/>
      <c r="Q68" s="880"/>
      <c r="R68" s="880"/>
      <c r="S68" s="879">
        <v>0.41666666666666669</v>
      </c>
      <c r="T68" s="880"/>
      <c r="U68" s="880"/>
      <c r="V68" s="880"/>
      <c r="W68" s="879">
        <v>0.45833333333333331</v>
      </c>
      <c r="X68" s="880"/>
      <c r="Y68" s="880"/>
      <c r="Z68" s="880"/>
      <c r="AA68" s="879">
        <v>0.5</v>
      </c>
      <c r="AB68" s="880"/>
      <c r="AC68" s="880"/>
      <c r="AD68" s="880"/>
      <c r="AE68" s="879">
        <v>0.54166666666666663</v>
      </c>
      <c r="AF68" s="880"/>
      <c r="AG68" s="880"/>
      <c r="AH68" s="880"/>
      <c r="AI68" s="879">
        <v>0.58333333333333337</v>
      </c>
      <c r="AJ68" s="880"/>
      <c r="AK68" s="880"/>
      <c r="AL68" s="880"/>
      <c r="AM68" s="879">
        <v>0.625</v>
      </c>
      <c r="AN68" s="880"/>
      <c r="AO68" s="880"/>
      <c r="AP68" s="880"/>
      <c r="AQ68" s="879">
        <v>0.66666666666666663</v>
      </c>
      <c r="AR68" s="880"/>
      <c r="AS68" s="880"/>
      <c r="AT68" s="880"/>
      <c r="AU68" s="879">
        <v>0.70833333333333337</v>
      </c>
      <c r="AV68" s="880"/>
      <c r="AW68" s="880"/>
      <c r="AX68" s="880"/>
      <c r="AY68" s="879">
        <v>0.75</v>
      </c>
      <c r="AZ68" s="880"/>
      <c r="BA68" s="880"/>
      <c r="BB68" s="880"/>
      <c r="BC68" s="879">
        <v>0.79166666666666663</v>
      </c>
      <c r="BD68" s="880"/>
      <c r="BE68" s="880"/>
      <c r="BF68" s="880"/>
      <c r="BG68" s="901">
        <v>0.83333333333333337</v>
      </c>
      <c r="BH68" s="902"/>
      <c r="BI68" s="902"/>
      <c r="BJ68" s="902"/>
      <c r="BK68" s="901">
        <v>0.875</v>
      </c>
      <c r="BL68" s="880"/>
      <c r="BM68" s="880"/>
      <c r="BN68" s="880"/>
      <c r="BO68" s="879">
        <v>0.91666666666666663</v>
      </c>
      <c r="BP68" s="880"/>
      <c r="BQ68" s="880"/>
      <c r="BR68" s="880"/>
      <c r="BS68" s="879">
        <v>0.95833333333333337</v>
      </c>
      <c r="BT68" s="880"/>
      <c r="BU68" s="880"/>
      <c r="BV68" s="880"/>
    </row>
    <row r="69" spans="1:74" x14ac:dyDescent="0.3">
      <c r="A69" s="222"/>
      <c r="B69" s="241" t="s">
        <v>28</v>
      </c>
      <c r="C69" s="238"/>
      <c r="D69" s="218"/>
      <c r="E69" s="218"/>
      <c r="F69" s="219"/>
      <c r="G69" s="224"/>
      <c r="H69" s="223"/>
      <c r="I69" s="223"/>
      <c r="J69" s="223"/>
      <c r="K69" s="224"/>
      <c r="L69" s="223"/>
      <c r="M69" s="223"/>
      <c r="N69" s="223"/>
      <c r="O69" s="224"/>
      <c r="P69" s="223"/>
      <c r="Q69" s="223"/>
      <c r="R69" s="223"/>
      <c r="S69" s="224"/>
      <c r="T69" s="223"/>
      <c r="U69" s="223"/>
      <c r="V69" s="223"/>
      <c r="W69" s="224"/>
      <c r="X69" s="223"/>
      <c r="Y69" s="223"/>
      <c r="Z69" s="223"/>
      <c r="AA69" s="224"/>
      <c r="AB69" s="223"/>
      <c r="AC69" s="223"/>
      <c r="AD69" s="223"/>
      <c r="AE69" s="224"/>
      <c r="AF69" s="223"/>
      <c r="AG69" s="223"/>
      <c r="AH69" s="223"/>
      <c r="AI69" s="224"/>
      <c r="AJ69" s="223"/>
      <c r="AK69" s="223"/>
      <c r="AL69" s="223"/>
      <c r="AM69" s="224"/>
      <c r="AN69" s="223"/>
      <c r="AO69" s="223"/>
      <c r="AP69" s="223"/>
      <c r="AQ69" s="224"/>
      <c r="AR69" s="223"/>
      <c r="AS69" s="223"/>
      <c r="AT69" s="223"/>
      <c r="AU69" s="224"/>
      <c r="AV69" s="239"/>
      <c r="AW69" s="239"/>
      <c r="AX69" s="239"/>
      <c r="AY69" s="240"/>
      <c r="AZ69" s="239"/>
      <c r="BA69" s="239"/>
      <c r="BB69" s="239"/>
      <c r="BC69" s="240"/>
      <c r="BD69" s="239"/>
      <c r="BE69" s="239"/>
      <c r="BF69" s="239"/>
      <c r="BG69" s="220"/>
      <c r="BH69" s="221"/>
      <c r="BI69" s="221"/>
      <c r="BJ69" s="221"/>
      <c r="BK69" s="220"/>
      <c r="BL69" s="223"/>
      <c r="BM69" s="223"/>
      <c r="BN69" s="223"/>
      <c r="BO69" s="224"/>
      <c r="BP69" s="223"/>
      <c r="BQ69" s="223"/>
      <c r="BR69" s="223"/>
      <c r="BS69" s="224"/>
      <c r="BT69" s="223"/>
      <c r="BU69" s="223"/>
      <c r="BV69" s="223"/>
    </row>
    <row r="70" spans="1:74" ht="15" thickBot="1" x14ac:dyDescent="0.35">
      <c r="B70" s="5"/>
    </row>
    <row r="71" spans="1:74" x14ac:dyDescent="0.3">
      <c r="A71" s="910" t="s">
        <v>29</v>
      </c>
      <c r="B71" s="911"/>
      <c r="C71" s="912">
        <v>0.25</v>
      </c>
      <c r="D71" s="913"/>
      <c r="E71" s="913"/>
      <c r="F71" s="914"/>
      <c r="G71" s="915">
        <v>0.29166666666666669</v>
      </c>
      <c r="H71" s="916"/>
      <c r="I71" s="916"/>
      <c r="J71" s="917"/>
      <c r="K71" s="915">
        <v>0.33333333333333331</v>
      </c>
      <c r="L71" s="916"/>
      <c r="M71" s="916"/>
      <c r="N71" s="917"/>
      <c r="O71" s="915">
        <v>0.375</v>
      </c>
      <c r="P71" s="916"/>
      <c r="Q71" s="916"/>
      <c r="R71" s="917"/>
      <c r="S71" s="915">
        <v>0.41666666666666669</v>
      </c>
      <c r="T71" s="916"/>
      <c r="U71" s="916"/>
      <c r="V71" s="917"/>
      <c r="W71" s="915">
        <v>0.45833333333333331</v>
      </c>
      <c r="X71" s="916"/>
      <c r="Y71" s="916"/>
      <c r="Z71" s="917"/>
      <c r="AA71" s="915">
        <v>0.5</v>
      </c>
      <c r="AB71" s="916"/>
      <c r="AC71" s="916"/>
      <c r="AD71" s="917"/>
      <c r="AE71" s="915">
        <v>0.54166666666666663</v>
      </c>
      <c r="AF71" s="916"/>
      <c r="AG71" s="916"/>
      <c r="AH71" s="917"/>
      <c r="AI71" s="915">
        <v>0.58333333333333337</v>
      </c>
      <c r="AJ71" s="916"/>
      <c r="AK71" s="916"/>
      <c r="AL71" s="917"/>
      <c r="AM71" s="915">
        <v>0.625</v>
      </c>
      <c r="AN71" s="916"/>
      <c r="AO71" s="916"/>
      <c r="AP71" s="917"/>
      <c r="AQ71" s="915">
        <v>0.66666666666666663</v>
      </c>
      <c r="AR71" s="916"/>
      <c r="AS71" s="916"/>
      <c r="AT71" s="917"/>
      <c r="AU71" s="915">
        <v>0.70833333333333337</v>
      </c>
      <c r="AV71" s="916"/>
      <c r="AW71" s="916"/>
      <c r="AX71" s="917"/>
      <c r="AY71" s="865">
        <v>0.75</v>
      </c>
      <c r="AZ71" s="866"/>
      <c r="BA71" s="866"/>
      <c r="BB71" s="867"/>
      <c r="BC71" s="915">
        <v>0.79166666666666663</v>
      </c>
      <c r="BD71" s="916"/>
      <c r="BE71" s="916"/>
      <c r="BF71" s="917"/>
      <c r="BG71" s="915">
        <v>0.83333333333333337</v>
      </c>
      <c r="BH71" s="916"/>
      <c r="BI71" s="916"/>
      <c r="BJ71" s="917"/>
      <c r="BK71" s="915">
        <v>0.875</v>
      </c>
      <c r="BL71" s="916"/>
      <c r="BM71" s="916"/>
      <c r="BN71" s="917"/>
      <c r="BO71" s="887">
        <v>0.91666666666666663</v>
      </c>
      <c r="BP71" s="888"/>
      <c r="BQ71" s="888"/>
      <c r="BR71" s="889"/>
      <c r="BS71" s="887">
        <v>0.95833333333333337</v>
      </c>
      <c r="BT71" s="888"/>
      <c r="BU71" s="888"/>
      <c r="BV71" s="889"/>
    </row>
    <row r="72" spans="1:74" x14ac:dyDescent="0.3">
      <c r="B72" s="242" t="s">
        <v>28</v>
      </c>
    </row>
    <row r="75" spans="1:74" x14ac:dyDescent="0.3">
      <c r="A75" s="910" t="s">
        <v>30</v>
      </c>
      <c r="B75" s="911"/>
      <c r="C75" s="887">
        <v>0.25</v>
      </c>
      <c r="D75" s="888"/>
      <c r="E75" s="888"/>
      <c r="F75" s="889"/>
      <c r="G75" s="887">
        <v>0.29166666666666669</v>
      </c>
      <c r="H75" s="888"/>
      <c r="I75" s="888"/>
      <c r="J75" s="889"/>
      <c r="K75" s="887">
        <v>0.33333333333333331</v>
      </c>
      <c r="L75" s="888"/>
      <c r="M75" s="888"/>
      <c r="N75" s="889"/>
      <c r="O75" s="887">
        <v>0.375</v>
      </c>
      <c r="P75" s="888"/>
      <c r="Q75" s="888"/>
      <c r="R75" s="889"/>
      <c r="S75" s="887">
        <v>0.41666666666666669</v>
      </c>
      <c r="T75" s="888"/>
      <c r="U75" s="888"/>
      <c r="V75" s="889"/>
      <c r="W75" s="887">
        <v>0.45833333333333331</v>
      </c>
      <c r="X75" s="888"/>
      <c r="Y75" s="888"/>
      <c r="Z75" s="889"/>
      <c r="AA75" s="887">
        <v>0.5</v>
      </c>
      <c r="AB75" s="888"/>
      <c r="AC75" s="888"/>
      <c r="AD75" s="889"/>
      <c r="AE75" s="887">
        <v>0.54166666666666663</v>
      </c>
      <c r="AF75" s="888"/>
      <c r="AG75" s="888"/>
      <c r="AH75" s="889"/>
      <c r="AI75" s="887">
        <v>0.58333333333333337</v>
      </c>
      <c r="AJ75" s="888"/>
      <c r="AK75" s="888"/>
      <c r="AL75" s="889"/>
      <c r="AM75" s="887">
        <v>0.625</v>
      </c>
      <c r="AN75" s="888"/>
      <c r="AO75" s="888"/>
      <c r="AP75" s="889"/>
      <c r="AQ75" s="887">
        <v>0.66666666666666663</v>
      </c>
      <c r="AR75" s="888"/>
      <c r="AS75" s="888"/>
      <c r="AT75" s="889"/>
      <c r="AU75" s="887">
        <v>0.70833333333333337</v>
      </c>
      <c r="AV75" s="888"/>
      <c r="AW75" s="888"/>
      <c r="AX75" s="889"/>
      <c r="AY75" s="887">
        <v>0.75</v>
      </c>
      <c r="AZ75" s="888"/>
      <c r="BA75" s="888"/>
      <c r="BB75" s="889"/>
      <c r="BC75" s="887">
        <v>0.79166666666666663</v>
      </c>
      <c r="BD75" s="888"/>
      <c r="BE75" s="888"/>
      <c r="BF75" s="889"/>
      <c r="BG75" s="887">
        <v>0.83333333333333337</v>
      </c>
      <c r="BH75" s="888"/>
      <c r="BI75" s="888"/>
      <c r="BJ75" s="889"/>
      <c r="BK75" s="887">
        <v>0.875</v>
      </c>
      <c r="BL75" s="888"/>
      <c r="BM75" s="888"/>
      <c r="BN75" s="889"/>
      <c r="BO75" s="887">
        <v>0.91666666666666663</v>
      </c>
      <c r="BP75" s="888"/>
      <c r="BQ75" s="888"/>
      <c r="BR75" s="889"/>
      <c r="BS75" s="887">
        <v>0.95833333333333337</v>
      </c>
      <c r="BT75" s="888"/>
      <c r="BU75" s="888"/>
      <c r="BV75" s="889"/>
    </row>
    <row r="76" spans="1:74" x14ac:dyDescent="0.3">
      <c r="A76" s="63"/>
      <c r="B76" s="903" t="s">
        <v>1</v>
      </c>
      <c r="C76" s="63"/>
      <c r="D76" s="63"/>
      <c r="E76" s="63"/>
      <c r="F76" s="63"/>
      <c r="G76" s="63"/>
      <c r="H76" s="63"/>
      <c r="I76" s="63"/>
      <c r="J76" s="63"/>
      <c r="K76" s="63"/>
      <c r="L76" s="63"/>
      <c r="M76" s="63"/>
      <c r="N76" s="63"/>
      <c r="O76" s="63"/>
      <c r="P76" s="63"/>
      <c r="Q76" s="63"/>
      <c r="R76" s="63"/>
      <c r="S76" s="904" t="s">
        <v>31</v>
      </c>
      <c r="T76" s="905"/>
      <c r="U76" s="905"/>
      <c r="V76" s="905"/>
      <c r="W76" s="905"/>
      <c r="X76" s="905"/>
      <c r="Y76" s="905"/>
      <c r="Z76" s="905"/>
      <c r="AA76" s="905"/>
      <c r="AB76" s="905"/>
      <c r="AC76" s="905"/>
      <c r="AD76" s="906"/>
      <c r="AE76" s="907" t="s">
        <v>32</v>
      </c>
      <c r="AF76" s="908"/>
      <c r="AG76" s="908"/>
      <c r="AH76" s="908"/>
      <c r="AI76" s="908"/>
      <c r="AJ76" s="908"/>
      <c r="AK76" s="908"/>
      <c r="AL76" s="908"/>
      <c r="AM76" s="908"/>
      <c r="AN76" s="908"/>
      <c r="AO76" s="908"/>
      <c r="AP76" s="908"/>
      <c r="AQ76" s="908"/>
      <c r="AR76" s="908"/>
      <c r="AS76" s="908"/>
      <c r="AT76" s="908"/>
      <c r="AU76" s="908"/>
      <c r="AV76" s="908"/>
      <c r="AW76" s="908"/>
      <c r="AX76" s="908"/>
      <c r="AY76" s="908"/>
      <c r="AZ76" s="908"/>
      <c r="BA76" s="908"/>
      <c r="BB76" s="908"/>
      <c r="BC76" s="908"/>
      <c r="BD76" s="908"/>
      <c r="BE76" s="908"/>
      <c r="BF76" s="908"/>
      <c r="BG76" s="908"/>
      <c r="BH76" s="908"/>
      <c r="BI76" s="908"/>
      <c r="BJ76" s="909"/>
      <c r="BK76" s="71"/>
      <c r="BL76" s="71"/>
      <c r="BM76" s="71"/>
      <c r="BN76" s="71"/>
      <c r="BO76" s="71"/>
      <c r="BP76" s="71"/>
      <c r="BQ76" s="71"/>
      <c r="BR76" s="71"/>
      <c r="BS76" s="71"/>
      <c r="BT76" s="71"/>
      <c r="BU76" s="71"/>
      <c r="BV76" s="71"/>
    </row>
    <row r="77" spans="1:74" x14ac:dyDescent="0.3">
      <c r="A77" s="60"/>
      <c r="B77" s="856"/>
      <c r="C77" s="63"/>
      <c r="D77" s="63"/>
      <c r="E77" s="63"/>
      <c r="F77" s="63"/>
      <c r="G77" s="63"/>
      <c r="H77" s="63"/>
      <c r="I77" s="63"/>
      <c r="J77" s="63"/>
      <c r="K77" s="63"/>
      <c r="L77" s="63"/>
      <c r="M77" s="904" t="s">
        <v>2</v>
      </c>
      <c r="N77" s="905"/>
      <c r="O77" s="905"/>
      <c r="P77" s="905"/>
      <c r="Q77" s="905"/>
      <c r="R77" s="905"/>
      <c r="S77" s="905"/>
      <c r="T77" s="905"/>
      <c r="U77" s="905"/>
      <c r="V77" s="905"/>
      <c r="W77" s="905"/>
      <c r="X77" s="905"/>
      <c r="Y77" s="905"/>
      <c r="Z77" s="905"/>
      <c r="AA77" s="905"/>
      <c r="AB77" s="905"/>
      <c r="AC77" s="905"/>
      <c r="AD77" s="906"/>
      <c r="AE77" s="63"/>
      <c r="AF77" s="63"/>
      <c r="AG77" s="63"/>
      <c r="AH77" s="63"/>
      <c r="AI77" s="63"/>
      <c r="AJ77" s="63"/>
      <c r="AK77" s="63"/>
      <c r="AL77" s="63"/>
      <c r="AM77" s="63"/>
      <c r="AN77" s="63"/>
      <c r="AO77" s="63"/>
      <c r="AP77" s="63"/>
      <c r="AQ77" s="63"/>
      <c r="AR77" s="63"/>
      <c r="AS77" s="63"/>
      <c r="AT77" s="63"/>
      <c r="AU77" s="63"/>
      <c r="AV77" s="63"/>
      <c r="AW77" s="63"/>
      <c r="AX77" s="63"/>
      <c r="AY77" s="63"/>
      <c r="AZ77" s="63"/>
      <c r="BA77" s="63"/>
      <c r="BB77" s="63"/>
      <c r="BC77" s="63"/>
      <c r="BD77" s="63"/>
      <c r="BE77" s="63"/>
      <c r="BF77" s="63"/>
      <c r="BG77" s="63"/>
      <c r="BH77" s="65"/>
      <c r="BI77" s="65"/>
      <c r="BJ77" s="65"/>
      <c r="BK77" s="65"/>
      <c r="BL77" s="65"/>
      <c r="BM77" s="73"/>
      <c r="BN77" s="73"/>
      <c r="BO77" s="73"/>
      <c r="BP77" s="73"/>
      <c r="BQ77" s="73"/>
      <c r="BR77" s="73"/>
      <c r="BS77" s="73"/>
      <c r="BT77" s="73"/>
      <c r="BU77" s="73"/>
      <c r="BV77" s="73"/>
    </row>
    <row r="78" spans="1:74" x14ac:dyDescent="0.3">
      <c r="A78" s="60"/>
      <c r="B78" s="70"/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63"/>
      <c r="Q78" s="63"/>
      <c r="R78" s="63"/>
      <c r="S78" s="63"/>
      <c r="T78" s="63"/>
      <c r="U78" s="63"/>
      <c r="V78" s="63"/>
      <c r="W78" s="82"/>
      <c r="X78" s="63"/>
      <c r="Y78" s="63"/>
      <c r="Z78" s="63"/>
      <c r="AA78" s="63"/>
      <c r="AB78" s="63"/>
      <c r="AC78" s="63"/>
      <c r="AD78" s="63"/>
      <c r="AE78" s="63"/>
      <c r="AF78" s="63"/>
      <c r="AG78" s="63"/>
      <c r="AH78" s="63"/>
      <c r="AI78" s="63"/>
      <c r="AJ78" s="63"/>
      <c r="AK78" s="63"/>
      <c r="AL78" s="63"/>
      <c r="AM78" s="63"/>
      <c r="AN78" s="63"/>
      <c r="AO78" s="228"/>
      <c r="AP78" s="228"/>
      <c r="AQ78" s="63"/>
      <c r="AR78" s="63"/>
      <c r="AS78" s="63"/>
      <c r="AT78" s="63"/>
      <c r="AU78" s="63"/>
      <c r="AV78" s="63"/>
      <c r="AW78" s="63"/>
      <c r="AX78" s="63"/>
      <c r="AY78" s="63"/>
      <c r="AZ78" s="63"/>
      <c r="BA78" s="63"/>
      <c r="BB78" s="63"/>
      <c r="BC78" s="63"/>
      <c r="BD78" s="63"/>
      <c r="BE78" s="63"/>
      <c r="BF78" s="63"/>
      <c r="BG78" s="63"/>
      <c r="BH78" s="71"/>
      <c r="BI78" s="71"/>
      <c r="BJ78" s="71"/>
      <c r="BK78" s="71"/>
      <c r="BL78" s="71"/>
      <c r="BM78" s="73"/>
      <c r="BN78" s="73"/>
      <c r="BO78" s="73"/>
      <c r="BP78" s="73"/>
      <c r="BQ78" s="73"/>
      <c r="BR78" s="73"/>
      <c r="BS78" s="73"/>
      <c r="BT78" s="73"/>
      <c r="BU78" s="73"/>
      <c r="BV78" s="73"/>
    </row>
    <row r="79" spans="1:74" x14ac:dyDescent="0.3">
      <c r="A79" s="60"/>
      <c r="B79" s="863" t="s">
        <v>6</v>
      </c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3"/>
      <c r="S79" s="904" t="s">
        <v>31</v>
      </c>
      <c r="T79" s="905"/>
      <c r="U79" s="905"/>
      <c r="V79" s="905"/>
      <c r="W79" s="905"/>
      <c r="X79" s="905"/>
      <c r="Y79" s="905"/>
      <c r="Z79" s="905"/>
      <c r="AA79" s="905"/>
      <c r="AB79" s="905"/>
      <c r="AC79" s="905"/>
      <c r="AD79" s="906"/>
      <c r="AE79" s="63"/>
      <c r="AF79" s="63"/>
      <c r="AG79" s="918" t="s">
        <v>33</v>
      </c>
      <c r="AH79" s="919"/>
      <c r="AI79" s="919"/>
      <c r="AJ79" s="919"/>
      <c r="AK79" s="919"/>
      <c r="AL79" s="919"/>
      <c r="AM79" s="919"/>
      <c r="AN79" s="920"/>
      <c r="AO79" s="228"/>
      <c r="AP79" s="228"/>
      <c r="AQ79" s="63"/>
      <c r="AR79" s="63"/>
      <c r="AS79" s="63"/>
      <c r="AT79" s="63"/>
      <c r="AU79" s="63"/>
      <c r="AV79" s="63"/>
      <c r="AW79" s="63"/>
      <c r="AX79" s="63"/>
      <c r="AY79" s="63"/>
      <c r="AZ79" s="63"/>
      <c r="BA79" s="63"/>
      <c r="BB79" s="63"/>
      <c r="BC79" s="63"/>
      <c r="BD79" s="63"/>
      <c r="BE79" s="63"/>
      <c r="BF79" s="63"/>
      <c r="BG79" s="63"/>
      <c r="BH79" s="63"/>
      <c r="BI79" s="63"/>
      <c r="BJ79" s="63"/>
      <c r="BK79" s="63"/>
      <c r="BL79" s="63"/>
      <c r="BM79" s="73"/>
      <c r="BN79" s="73"/>
      <c r="BO79" s="73"/>
      <c r="BP79" s="73"/>
      <c r="BQ79" s="73"/>
      <c r="BR79" s="73"/>
      <c r="BS79" s="73"/>
      <c r="BT79" s="73"/>
      <c r="BU79" s="73"/>
      <c r="BV79" s="73"/>
    </row>
    <row r="80" spans="1:74" x14ac:dyDescent="0.3">
      <c r="A80" s="60"/>
      <c r="B80" s="864"/>
      <c r="C80" s="63"/>
      <c r="D80" s="63"/>
      <c r="E80" s="63"/>
      <c r="F80" s="63"/>
      <c r="G80" s="63"/>
      <c r="H80" s="63"/>
      <c r="I80" s="63"/>
      <c r="J80" s="63"/>
      <c r="K80" s="63"/>
      <c r="L80" s="63"/>
      <c r="M80" s="63"/>
      <c r="N80" s="63"/>
      <c r="O80" s="63"/>
      <c r="P80" s="63"/>
      <c r="Q80" s="63"/>
      <c r="R80" s="63"/>
      <c r="S80" s="63"/>
      <c r="T80" s="63"/>
      <c r="U80" s="63"/>
      <c r="V80" s="63"/>
      <c r="W80" s="82"/>
      <c r="X80" s="63"/>
      <c r="Y80" s="63"/>
      <c r="Z80" s="63"/>
      <c r="AA80" s="63"/>
      <c r="AB80" s="63"/>
      <c r="AC80" s="63"/>
      <c r="AD80" s="63"/>
      <c r="AE80" s="63"/>
      <c r="AF80" s="63"/>
      <c r="AG80" s="63"/>
      <c r="AH80" s="63"/>
      <c r="AI80" s="63"/>
      <c r="AJ80" s="63"/>
      <c r="AK80" s="63"/>
      <c r="AL80" s="63"/>
      <c r="AM80" s="63"/>
      <c r="AN80" s="63"/>
      <c r="AO80" s="228"/>
      <c r="AP80" s="228"/>
      <c r="AQ80" s="63"/>
      <c r="AR80" s="63"/>
      <c r="AS80" s="63"/>
      <c r="AT80" s="63"/>
      <c r="AU80" s="63"/>
      <c r="AV80" s="63"/>
      <c r="AW80" s="63"/>
      <c r="AX80" s="63"/>
      <c r="AY80" s="63"/>
      <c r="AZ80" s="63"/>
      <c r="BA80" s="63"/>
      <c r="BB80" s="63"/>
      <c r="BC80" s="63"/>
      <c r="BD80" s="63"/>
      <c r="BE80" s="63"/>
      <c r="BF80" s="63"/>
      <c r="BG80" s="63"/>
      <c r="BH80" s="68"/>
      <c r="BI80" s="68"/>
      <c r="BJ80" s="68"/>
      <c r="BK80" s="68"/>
      <c r="BL80" s="68"/>
      <c r="BM80" s="73"/>
      <c r="BN80" s="73"/>
      <c r="BO80" s="73"/>
      <c r="BP80" s="73"/>
      <c r="BQ80" s="73"/>
      <c r="BR80" s="73"/>
      <c r="BS80" s="73"/>
      <c r="BT80" s="73"/>
      <c r="BU80" s="73"/>
      <c r="BV80" s="73"/>
    </row>
    <row r="81" spans="1:74" x14ac:dyDescent="0.3">
      <c r="A81" s="60"/>
      <c r="B81" s="70"/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82"/>
      <c r="X81" s="63"/>
      <c r="Y81" s="63"/>
      <c r="Z81" s="63"/>
      <c r="AA81" s="63"/>
      <c r="AB81" s="63"/>
      <c r="AC81" s="63"/>
      <c r="AD81" s="63"/>
      <c r="AE81" s="63"/>
      <c r="AF81" s="63"/>
      <c r="AG81" s="63"/>
      <c r="AH81" s="63"/>
      <c r="AI81" s="63"/>
      <c r="AJ81" s="63"/>
      <c r="AK81" s="63"/>
      <c r="AL81" s="63"/>
      <c r="AM81" s="63"/>
      <c r="AN81" s="63"/>
      <c r="AO81" s="228"/>
      <c r="AP81" s="228"/>
      <c r="AQ81" s="63"/>
      <c r="AR81" s="63"/>
      <c r="AS81" s="63"/>
      <c r="AT81" s="63"/>
      <c r="AU81" s="63"/>
      <c r="AV81" s="63"/>
      <c r="AW81" s="63"/>
      <c r="AX81" s="63"/>
      <c r="AY81" s="63"/>
      <c r="AZ81" s="63"/>
      <c r="BA81" s="63"/>
      <c r="BB81" s="63"/>
      <c r="BC81" s="63"/>
      <c r="BD81" s="63"/>
      <c r="BE81" s="63"/>
      <c r="BF81" s="63"/>
      <c r="BG81" s="63"/>
      <c r="BH81" s="73"/>
      <c r="BI81" s="73"/>
      <c r="BJ81" s="73"/>
      <c r="BK81" s="73"/>
      <c r="BL81" s="73"/>
      <c r="BM81" s="73"/>
      <c r="BN81" s="73"/>
      <c r="BO81" s="73"/>
      <c r="BP81" s="73"/>
      <c r="BQ81" s="73"/>
      <c r="BR81" s="73"/>
      <c r="BS81" s="73"/>
      <c r="BT81" s="73"/>
      <c r="BU81" s="73"/>
      <c r="BV81" s="73"/>
    </row>
    <row r="82" spans="1:74" x14ac:dyDescent="0.3">
      <c r="A82" s="60"/>
      <c r="B82" s="881" t="s">
        <v>7</v>
      </c>
      <c r="C82" s="61"/>
      <c r="D82" s="62"/>
      <c r="E82" s="62"/>
      <c r="F82" s="63"/>
      <c r="G82" s="64"/>
      <c r="H82" s="64"/>
      <c r="I82" s="64"/>
      <c r="J82" s="64"/>
      <c r="K82" s="64"/>
      <c r="L82" s="64"/>
      <c r="M82" s="64"/>
      <c r="N82" s="64"/>
      <c r="O82" s="64"/>
      <c r="P82" s="64"/>
      <c r="Q82" s="64"/>
      <c r="R82" s="64"/>
      <c r="S82" s="904" t="s">
        <v>31</v>
      </c>
      <c r="T82" s="905"/>
      <c r="U82" s="905"/>
      <c r="V82" s="905"/>
      <c r="W82" s="905"/>
      <c r="X82" s="905"/>
      <c r="Y82" s="905"/>
      <c r="Z82" s="905"/>
      <c r="AA82" s="905"/>
      <c r="AB82" s="905"/>
      <c r="AC82" s="905"/>
      <c r="AD82" s="906"/>
      <c r="AE82" s="64"/>
      <c r="AF82" s="64"/>
      <c r="AG82" s="918" t="s">
        <v>33</v>
      </c>
      <c r="AH82" s="919"/>
      <c r="AI82" s="919"/>
      <c r="AJ82" s="919"/>
      <c r="AK82" s="919"/>
      <c r="AL82" s="919"/>
      <c r="AM82" s="919"/>
      <c r="AN82" s="920"/>
      <c r="AO82" s="229"/>
      <c r="AP82" s="229"/>
      <c r="AQ82" s="64"/>
      <c r="AR82" s="64"/>
      <c r="AS82" s="64"/>
      <c r="AT82" s="64"/>
      <c r="AU82" s="64"/>
      <c r="AV82" s="64"/>
      <c r="AW82" s="64"/>
      <c r="AX82" s="64"/>
      <c r="AY82" s="64"/>
      <c r="AZ82" s="64"/>
      <c r="BA82" s="64"/>
      <c r="BB82" s="64"/>
      <c r="BC82" s="64"/>
      <c r="BD82" s="64"/>
      <c r="BE82" s="64"/>
      <c r="BF82" s="73"/>
      <c r="BG82" s="73"/>
      <c r="BH82" s="73"/>
      <c r="BI82" s="73"/>
      <c r="BJ82" s="73"/>
      <c r="BK82" s="73"/>
      <c r="BL82" s="73"/>
      <c r="BM82" s="73"/>
      <c r="BN82" s="73"/>
      <c r="BO82" s="73"/>
      <c r="BP82" s="73"/>
      <c r="BQ82" s="73"/>
      <c r="BR82" s="73"/>
      <c r="BS82" s="73"/>
      <c r="BT82" s="73"/>
      <c r="BU82" s="73"/>
      <c r="BV82" s="73"/>
    </row>
    <row r="83" spans="1:74" x14ac:dyDescent="0.3">
      <c r="A83" s="60"/>
      <c r="B83" s="882"/>
      <c r="C83" s="61"/>
      <c r="D83" s="62"/>
      <c r="E83" s="62"/>
      <c r="F83" s="63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  <c r="AA83" s="64"/>
      <c r="AB83" s="64"/>
      <c r="AC83" s="64"/>
      <c r="AD83" s="64"/>
      <c r="AE83" s="64"/>
      <c r="AF83" s="64"/>
      <c r="AG83" s="64"/>
      <c r="AH83" s="64"/>
      <c r="AI83" s="64"/>
      <c r="AJ83" s="64"/>
      <c r="AK83" s="64"/>
      <c r="AL83" s="64"/>
      <c r="AM83" s="64"/>
      <c r="AN83" s="64"/>
      <c r="AO83" s="229"/>
      <c r="AP83" s="229"/>
      <c r="AQ83" s="64"/>
      <c r="AR83" s="64"/>
      <c r="AS83" s="64"/>
      <c r="AT83" s="64"/>
      <c r="AU83" s="64"/>
      <c r="AV83" s="64"/>
      <c r="AW83" s="64"/>
      <c r="AX83" s="64"/>
      <c r="AY83" s="64"/>
      <c r="AZ83" s="64"/>
      <c r="BA83" s="64"/>
      <c r="BB83" s="64"/>
      <c r="BC83" s="64"/>
      <c r="BD83" s="64"/>
      <c r="BE83" s="64"/>
      <c r="BF83" s="73"/>
      <c r="BG83" s="73"/>
      <c r="BH83" s="73"/>
      <c r="BI83" s="73"/>
      <c r="BJ83" s="73"/>
      <c r="BK83" s="73"/>
      <c r="BL83" s="73"/>
      <c r="BM83" s="73"/>
      <c r="BN83" s="73"/>
      <c r="BO83" s="73"/>
      <c r="BP83" s="73"/>
      <c r="BQ83" s="73"/>
      <c r="BR83" s="73"/>
      <c r="BS83" s="73"/>
      <c r="BT83" s="73"/>
      <c r="BU83" s="73"/>
      <c r="BV83" s="73"/>
    </row>
    <row r="84" spans="1:74" x14ac:dyDescent="0.3">
      <c r="A84" s="60"/>
      <c r="B84" s="70"/>
      <c r="C84" s="61"/>
      <c r="D84" s="62"/>
      <c r="E84" s="62"/>
      <c r="F84" s="63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  <c r="Y84" s="64"/>
      <c r="Z84" s="64"/>
      <c r="AA84" s="64"/>
      <c r="AB84" s="64"/>
      <c r="AC84" s="64"/>
      <c r="AD84" s="64"/>
      <c r="AE84" s="64"/>
      <c r="AF84" s="64"/>
      <c r="AG84" s="64"/>
      <c r="AH84" s="64"/>
      <c r="AI84" s="64"/>
      <c r="AJ84" s="64"/>
      <c r="AK84" s="64"/>
      <c r="AL84" s="64"/>
      <c r="AM84" s="64"/>
      <c r="AN84" s="64"/>
      <c r="AO84" s="64"/>
      <c r="AP84" s="64"/>
      <c r="AQ84" s="64"/>
      <c r="AR84" s="64"/>
      <c r="AS84" s="64"/>
      <c r="AT84" s="64"/>
      <c r="AU84" s="64"/>
      <c r="AV84" s="64"/>
      <c r="AW84" s="64"/>
      <c r="AX84" s="64"/>
      <c r="AY84" s="64"/>
      <c r="AZ84" s="64"/>
      <c r="BA84" s="64"/>
      <c r="BB84" s="64"/>
      <c r="BC84" s="64"/>
      <c r="BD84" s="64"/>
      <c r="BE84" s="64"/>
      <c r="BF84" s="73"/>
      <c r="BG84" s="73"/>
      <c r="BH84" s="73"/>
      <c r="BI84" s="73"/>
      <c r="BJ84" s="73"/>
      <c r="BK84" s="73"/>
      <c r="BL84" s="73"/>
      <c r="BM84" s="73"/>
      <c r="BN84" s="73"/>
      <c r="BO84" s="73"/>
      <c r="BP84" s="73"/>
      <c r="BQ84" s="73"/>
      <c r="BR84" s="73"/>
      <c r="BS84" s="73"/>
      <c r="BT84" s="73"/>
      <c r="BU84" s="73"/>
      <c r="BV84" s="73"/>
    </row>
    <row r="85" spans="1:74" x14ac:dyDescent="0.3">
      <c r="A85" s="60"/>
      <c r="B85" s="883" t="s">
        <v>19</v>
      </c>
      <c r="C85" s="61"/>
      <c r="D85" s="61"/>
      <c r="E85" s="61"/>
      <c r="F85" s="92"/>
      <c r="G85" s="73"/>
      <c r="H85" s="73"/>
      <c r="I85" s="73"/>
      <c r="J85" s="73"/>
      <c r="K85" s="73"/>
      <c r="L85" s="73"/>
      <c r="M85" s="73"/>
      <c r="N85" s="73"/>
      <c r="O85" s="73"/>
      <c r="P85" s="73"/>
      <c r="Q85" s="73"/>
      <c r="R85" s="73"/>
      <c r="S85" s="73"/>
      <c r="T85" s="73"/>
      <c r="U85" s="73"/>
      <c r="V85" s="73"/>
      <c r="W85" s="73"/>
      <c r="X85" s="73"/>
      <c r="Y85" s="73"/>
      <c r="Z85" s="73"/>
      <c r="AA85" s="73"/>
      <c r="AB85" s="73"/>
      <c r="AC85" s="73"/>
      <c r="AD85" s="73"/>
      <c r="AE85" s="73"/>
      <c r="AF85" s="73"/>
      <c r="AG85" s="73"/>
      <c r="AH85" s="73"/>
      <c r="AI85" s="73"/>
      <c r="AJ85" s="73"/>
      <c r="AK85" s="73"/>
      <c r="AL85" s="73"/>
      <c r="AM85" s="73"/>
      <c r="AN85" s="73"/>
      <c r="AO85" s="73"/>
      <c r="AP85" s="73"/>
      <c r="AQ85" s="73"/>
      <c r="AR85" s="73"/>
      <c r="AS85" s="73"/>
      <c r="AT85" s="73"/>
      <c r="AU85" s="73"/>
      <c r="AV85" s="73"/>
      <c r="AW85" s="73"/>
      <c r="AX85" s="73"/>
      <c r="AY85" s="73"/>
      <c r="AZ85" s="73"/>
      <c r="BA85" s="73"/>
      <c r="BB85" s="73"/>
      <c r="BC85" s="73"/>
      <c r="BD85" s="73"/>
      <c r="BE85" s="73"/>
      <c r="BF85" s="73"/>
      <c r="BG85" s="73"/>
      <c r="BH85" s="73"/>
      <c r="BI85" s="73"/>
      <c r="BJ85" s="73"/>
      <c r="BK85" s="73"/>
      <c r="BL85" s="73"/>
      <c r="BM85" s="73"/>
      <c r="BN85" s="73"/>
      <c r="BO85" s="73"/>
      <c r="BP85" s="73"/>
      <c r="BQ85" s="73"/>
      <c r="BR85" s="73"/>
      <c r="BS85" s="73"/>
      <c r="BT85" s="73"/>
      <c r="BU85" s="73"/>
      <c r="BV85" s="73"/>
    </row>
    <row r="86" spans="1:74" ht="15" thickBot="1" x14ac:dyDescent="0.35">
      <c r="A86" s="60"/>
      <c r="B86" s="884"/>
      <c r="C86" s="61"/>
      <c r="D86" s="61"/>
      <c r="E86" s="61"/>
      <c r="F86" s="92"/>
      <c r="G86" s="73"/>
      <c r="H86" s="73"/>
      <c r="I86" s="73"/>
      <c r="J86" s="73"/>
      <c r="K86" s="73"/>
      <c r="L86" s="73"/>
      <c r="M86" s="73"/>
      <c r="N86" s="73"/>
      <c r="O86" s="73"/>
      <c r="P86" s="73"/>
      <c r="Q86" s="73"/>
      <c r="R86" s="73"/>
      <c r="S86" s="73"/>
      <c r="T86" s="73"/>
      <c r="U86" s="73"/>
      <c r="V86" s="73"/>
      <c r="W86" s="73"/>
      <c r="X86" s="73"/>
      <c r="Y86" s="73"/>
      <c r="Z86" s="73"/>
      <c r="AA86" s="73"/>
      <c r="AB86" s="73"/>
      <c r="AC86" s="73"/>
      <c r="AD86" s="73"/>
      <c r="AE86" s="73"/>
      <c r="AF86" s="73"/>
      <c r="AG86" s="73"/>
      <c r="AH86" s="73"/>
      <c r="AI86" s="73"/>
      <c r="AJ86" s="73"/>
      <c r="AK86" s="73"/>
      <c r="AL86" s="73"/>
      <c r="AM86" s="73"/>
      <c r="AN86" s="73"/>
      <c r="AO86" s="73"/>
      <c r="AP86" s="73"/>
      <c r="AQ86" s="73"/>
      <c r="AR86" s="73"/>
      <c r="AS86" s="73"/>
      <c r="AT86" s="73"/>
      <c r="AU86" s="73"/>
      <c r="AV86" s="73"/>
      <c r="AW86" s="73"/>
      <c r="AX86" s="73"/>
      <c r="AY86" s="73"/>
      <c r="AZ86" s="73"/>
      <c r="BA86" s="73"/>
      <c r="BB86" s="73"/>
      <c r="BC86" s="73"/>
      <c r="BD86" s="73"/>
      <c r="BE86" s="73"/>
      <c r="BF86" s="73"/>
      <c r="BG86" s="73"/>
      <c r="BH86" s="73"/>
      <c r="BI86" s="73"/>
      <c r="BJ86" s="73"/>
      <c r="BK86" s="73"/>
      <c r="BL86" s="73"/>
      <c r="BM86" s="73"/>
      <c r="BN86" s="73"/>
      <c r="BO86" s="73"/>
      <c r="BP86" s="73"/>
      <c r="BQ86" s="73"/>
      <c r="BR86" s="73"/>
      <c r="BS86" s="73"/>
      <c r="BT86" s="73"/>
      <c r="BU86" s="73"/>
      <c r="BV86" s="73"/>
    </row>
    <row r="87" spans="1:74" x14ac:dyDescent="0.3">
      <c r="A87" s="100"/>
      <c r="B87" s="101" t="s">
        <v>9</v>
      </c>
      <c r="C87" s="102"/>
      <c r="D87" s="102"/>
      <c r="E87" s="102"/>
      <c r="F87" s="102"/>
      <c r="G87" s="102"/>
      <c r="H87" s="102"/>
      <c r="I87" s="102"/>
      <c r="J87" s="102"/>
      <c r="K87" s="102"/>
      <c r="L87" s="102">
        <v>1</v>
      </c>
      <c r="M87" s="103">
        <v>1</v>
      </c>
      <c r="N87" s="102">
        <v>1</v>
      </c>
      <c r="O87" s="102">
        <v>1</v>
      </c>
      <c r="P87" s="102">
        <v>1</v>
      </c>
      <c r="Q87" s="102">
        <v>1</v>
      </c>
      <c r="R87" s="102">
        <v>1</v>
      </c>
      <c r="S87" s="102">
        <v>4</v>
      </c>
      <c r="T87" s="102">
        <v>4</v>
      </c>
      <c r="U87" s="102">
        <v>4</v>
      </c>
      <c r="V87" s="102">
        <v>4</v>
      </c>
      <c r="W87" s="102">
        <v>4</v>
      </c>
      <c r="X87" s="102">
        <v>4</v>
      </c>
      <c r="Y87" s="102">
        <v>4</v>
      </c>
      <c r="Z87" s="102">
        <v>4</v>
      </c>
      <c r="AA87" s="102">
        <v>4</v>
      </c>
      <c r="AB87" s="102">
        <v>4</v>
      </c>
      <c r="AC87" s="102">
        <v>4</v>
      </c>
      <c r="AD87" s="102">
        <v>4</v>
      </c>
      <c r="AE87" s="102">
        <v>2</v>
      </c>
      <c r="AF87" s="102">
        <v>2</v>
      </c>
      <c r="AG87" s="103">
        <v>2</v>
      </c>
      <c r="AH87" s="103">
        <v>2</v>
      </c>
      <c r="AI87" s="103">
        <v>2</v>
      </c>
      <c r="AJ87" s="103">
        <v>2</v>
      </c>
      <c r="AK87" s="103">
        <v>2</v>
      </c>
      <c r="AL87" s="103">
        <v>2</v>
      </c>
      <c r="AM87" s="103">
        <v>2</v>
      </c>
      <c r="AN87" s="103">
        <v>2</v>
      </c>
      <c r="AO87" s="103">
        <v>2</v>
      </c>
      <c r="AP87" s="103"/>
      <c r="AQ87" s="103"/>
      <c r="AR87" s="103"/>
      <c r="AS87" s="103"/>
      <c r="AT87" s="103"/>
      <c r="AU87" s="103"/>
      <c r="AV87" s="103"/>
      <c r="AW87" s="103"/>
      <c r="AX87" s="103"/>
      <c r="AY87" s="103"/>
      <c r="AZ87" s="103"/>
      <c r="BA87" s="103"/>
      <c r="BB87" s="103"/>
      <c r="BC87" s="103"/>
      <c r="BD87" s="103"/>
      <c r="BE87" s="103"/>
      <c r="BF87" s="103"/>
      <c r="BG87" s="103"/>
      <c r="BH87" s="103"/>
      <c r="BI87" s="103"/>
      <c r="BJ87" s="103"/>
      <c r="BK87" s="103"/>
      <c r="BL87" s="103"/>
      <c r="BM87" s="103"/>
      <c r="BN87" s="103"/>
      <c r="BO87" s="103"/>
      <c r="BP87" s="103"/>
      <c r="BQ87" s="103"/>
      <c r="BR87" s="103"/>
      <c r="BS87" s="103"/>
      <c r="BT87" s="103"/>
      <c r="BU87" s="103"/>
      <c r="BV87" s="103"/>
    </row>
    <row r="88" spans="1:74" x14ac:dyDescent="0.3">
      <c r="A88" s="100"/>
      <c r="B88" s="101" t="s">
        <v>10</v>
      </c>
      <c r="C88" s="102"/>
      <c r="D88" s="102"/>
      <c r="E88" s="102"/>
      <c r="F88" s="102"/>
      <c r="G88" s="102"/>
      <c r="H88" s="102"/>
      <c r="I88" s="102"/>
      <c r="J88" s="102"/>
      <c r="K88" s="102"/>
      <c r="L88" s="102"/>
      <c r="M88" s="102"/>
      <c r="N88" s="102">
        <v>1</v>
      </c>
      <c r="O88" s="102">
        <v>1</v>
      </c>
      <c r="P88" s="102">
        <v>1</v>
      </c>
      <c r="Q88" s="102">
        <v>1</v>
      </c>
      <c r="R88" s="102">
        <v>1</v>
      </c>
      <c r="S88" s="102">
        <v>1</v>
      </c>
      <c r="T88" s="102">
        <v>1</v>
      </c>
      <c r="U88" s="102">
        <v>1</v>
      </c>
      <c r="V88" s="102">
        <v>1</v>
      </c>
      <c r="W88" s="102">
        <v>1</v>
      </c>
      <c r="X88" s="102">
        <v>1</v>
      </c>
      <c r="Y88" s="102">
        <v>1</v>
      </c>
      <c r="Z88" s="102">
        <v>1</v>
      </c>
      <c r="AA88" s="102">
        <v>1</v>
      </c>
      <c r="AB88" s="102">
        <v>1</v>
      </c>
      <c r="AC88" s="102">
        <v>1</v>
      </c>
      <c r="AD88" s="102">
        <v>1</v>
      </c>
      <c r="AE88" s="102">
        <v>1</v>
      </c>
      <c r="AF88" s="102">
        <v>1</v>
      </c>
      <c r="AG88" s="102">
        <v>1</v>
      </c>
      <c r="AH88" s="102">
        <v>1</v>
      </c>
      <c r="AI88" s="102">
        <v>1</v>
      </c>
      <c r="AJ88" s="102">
        <v>1</v>
      </c>
      <c r="AK88" s="102">
        <v>1</v>
      </c>
      <c r="AL88" s="102">
        <v>1</v>
      </c>
      <c r="AM88" s="102">
        <v>1</v>
      </c>
      <c r="AN88" s="102">
        <v>1</v>
      </c>
      <c r="AO88" s="102">
        <v>1</v>
      </c>
      <c r="AP88" s="102"/>
      <c r="AQ88" s="102"/>
      <c r="AR88" s="102"/>
      <c r="AS88" s="102"/>
      <c r="AT88" s="102"/>
      <c r="AU88" s="102"/>
      <c r="AV88" s="102"/>
      <c r="AW88" s="102"/>
      <c r="AX88" s="102"/>
      <c r="AY88" s="102"/>
      <c r="AZ88" s="102"/>
      <c r="BA88" s="102"/>
      <c r="BB88" s="102"/>
      <c r="BC88" s="102"/>
      <c r="BD88" s="102"/>
      <c r="BE88" s="102"/>
      <c r="BF88" s="102"/>
      <c r="BG88" s="103"/>
      <c r="BH88" s="103"/>
      <c r="BI88" s="103"/>
      <c r="BJ88" s="103"/>
      <c r="BK88" s="103"/>
      <c r="BL88" s="103"/>
      <c r="BM88" s="103"/>
      <c r="BN88" s="103"/>
      <c r="BO88" s="103"/>
      <c r="BP88" s="103"/>
      <c r="BQ88" s="103"/>
      <c r="BR88" s="103"/>
      <c r="BS88" s="103"/>
      <c r="BT88" s="103"/>
      <c r="BU88" s="103"/>
      <c r="BV88" s="103"/>
    </row>
    <row r="89" spans="1:74" x14ac:dyDescent="0.3">
      <c r="A89" s="100"/>
      <c r="B89" s="101" t="s">
        <v>11</v>
      </c>
      <c r="C89" s="102"/>
      <c r="D89" s="102"/>
      <c r="E89" s="102"/>
      <c r="F89" s="102"/>
      <c r="G89" s="102"/>
      <c r="H89" s="102"/>
      <c r="I89" s="102"/>
      <c r="J89" s="102">
        <v>1</v>
      </c>
      <c r="K89" s="102">
        <v>1</v>
      </c>
      <c r="L89" s="102">
        <v>1</v>
      </c>
      <c r="M89" s="102">
        <v>1</v>
      </c>
      <c r="N89" s="102">
        <v>1</v>
      </c>
      <c r="O89" s="102">
        <v>1</v>
      </c>
      <c r="P89" s="102">
        <v>1</v>
      </c>
      <c r="Q89" s="102">
        <v>1</v>
      </c>
      <c r="R89" s="102">
        <v>1</v>
      </c>
      <c r="S89" s="102">
        <v>1</v>
      </c>
      <c r="T89" s="102">
        <v>1</v>
      </c>
      <c r="U89" s="102">
        <v>1</v>
      </c>
      <c r="V89" s="102">
        <v>1</v>
      </c>
      <c r="W89" s="102">
        <v>1</v>
      </c>
      <c r="X89" s="102">
        <v>1</v>
      </c>
      <c r="Y89" s="102">
        <v>1</v>
      </c>
      <c r="Z89" s="102">
        <v>1</v>
      </c>
      <c r="AA89" s="102">
        <v>1</v>
      </c>
      <c r="AB89" s="102">
        <v>1</v>
      </c>
      <c r="AC89" s="102">
        <v>1</v>
      </c>
      <c r="AD89" s="102">
        <v>1</v>
      </c>
      <c r="AE89" s="102">
        <v>1</v>
      </c>
      <c r="AF89" s="102">
        <v>1</v>
      </c>
      <c r="AG89" s="102">
        <v>1</v>
      </c>
      <c r="AH89" s="102">
        <v>1</v>
      </c>
      <c r="AI89" s="102">
        <v>1</v>
      </c>
      <c r="AJ89" s="102">
        <v>1</v>
      </c>
      <c r="AK89" s="102">
        <v>1</v>
      </c>
      <c r="AL89" s="102">
        <v>1</v>
      </c>
      <c r="AM89" s="102">
        <v>1</v>
      </c>
      <c r="AN89" s="102">
        <v>1</v>
      </c>
      <c r="AO89" s="102">
        <v>1</v>
      </c>
      <c r="AP89" s="102">
        <v>1</v>
      </c>
      <c r="AQ89" s="102">
        <v>1</v>
      </c>
      <c r="AR89" s="102">
        <v>1</v>
      </c>
      <c r="AS89" s="102">
        <v>1</v>
      </c>
      <c r="AT89" s="102">
        <v>1</v>
      </c>
      <c r="AU89" s="102">
        <v>1</v>
      </c>
      <c r="AV89" s="102">
        <v>1</v>
      </c>
      <c r="AW89" s="102">
        <v>1</v>
      </c>
      <c r="AX89" s="102">
        <v>1</v>
      </c>
      <c r="AY89" s="102">
        <v>1</v>
      </c>
      <c r="AZ89" s="102">
        <v>1</v>
      </c>
      <c r="BA89" s="102">
        <v>1</v>
      </c>
      <c r="BB89" s="102">
        <v>1</v>
      </c>
      <c r="BC89" s="102">
        <v>1</v>
      </c>
      <c r="BD89" s="102">
        <v>1</v>
      </c>
      <c r="BE89" s="102">
        <v>1</v>
      </c>
      <c r="BF89" s="102">
        <v>1</v>
      </c>
      <c r="BG89" s="102">
        <v>1</v>
      </c>
      <c r="BH89" s="102">
        <v>1</v>
      </c>
      <c r="BI89" s="102">
        <v>1</v>
      </c>
      <c r="BJ89" s="102">
        <v>1</v>
      </c>
      <c r="BK89" s="102">
        <v>1</v>
      </c>
      <c r="BL89" s="102">
        <v>1</v>
      </c>
      <c r="BM89" s="102">
        <v>1</v>
      </c>
      <c r="BN89" s="102">
        <v>1</v>
      </c>
      <c r="BO89" s="102">
        <v>1</v>
      </c>
      <c r="BP89" s="102"/>
      <c r="BQ89" s="102"/>
      <c r="BR89" s="102"/>
      <c r="BS89" s="102"/>
      <c r="BT89" s="102"/>
      <c r="BU89" s="102"/>
      <c r="BV89" s="103"/>
    </row>
    <row r="90" spans="1:74" x14ac:dyDescent="0.3">
      <c r="B90" s="5" t="s">
        <v>12</v>
      </c>
      <c r="C90" s="99"/>
      <c r="D90" s="99"/>
      <c r="E90" s="99"/>
      <c r="F90" s="99"/>
      <c r="G90" s="99"/>
      <c r="H90" s="99"/>
      <c r="I90" s="99"/>
      <c r="J90" s="99">
        <v>1</v>
      </c>
      <c r="K90" s="99">
        <v>1</v>
      </c>
      <c r="L90" s="99">
        <v>1</v>
      </c>
      <c r="M90" s="99">
        <v>1</v>
      </c>
      <c r="N90" s="99">
        <v>1</v>
      </c>
      <c r="O90" s="99">
        <v>1</v>
      </c>
      <c r="P90" s="99">
        <v>1</v>
      </c>
      <c r="Q90" s="99">
        <v>1</v>
      </c>
      <c r="R90" s="99">
        <v>1</v>
      </c>
      <c r="S90" s="99">
        <v>1</v>
      </c>
      <c r="T90" s="99">
        <v>1</v>
      </c>
      <c r="U90" s="99">
        <v>1</v>
      </c>
      <c r="V90" s="99">
        <v>1</v>
      </c>
      <c r="W90" s="99">
        <v>1</v>
      </c>
      <c r="X90" s="99">
        <v>1</v>
      </c>
      <c r="Y90" s="99">
        <v>1</v>
      </c>
      <c r="Z90" s="99">
        <v>1</v>
      </c>
      <c r="AA90" s="99">
        <v>1</v>
      </c>
      <c r="AB90" s="99">
        <v>1</v>
      </c>
      <c r="AC90" s="99">
        <v>1</v>
      </c>
      <c r="AD90" s="99">
        <v>1</v>
      </c>
      <c r="AE90" s="99">
        <v>1</v>
      </c>
      <c r="AF90" s="99">
        <v>1</v>
      </c>
      <c r="AG90" s="99">
        <v>1</v>
      </c>
      <c r="AH90" s="99">
        <v>1</v>
      </c>
      <c r="AI90" s="99">
        <v>1</v>
      </c>
      <c r="AJ90" s="99">
        <v>1</v>
      </c>
      <c r="AK90" s="99">
        <v>1</v>
      </c>
      <c r="AL90" s="99">
        <v>1</v>
      </c>
      <c r="AM90" s="99">
        <v>1</v>
      </c>
      <c r="AN90" s="99">
        <v>1</v>
      </c>
      <c r="AO90" s="99">
        <v>1</v>
      </c>
      <c r="AP90" s="99">
        <v>1</v>
      </c>
      <c r="AQ90" s="99">
        <v>1</v>
      </c>
      <c r="AR90" s="99">
        <v>1</v>
      </c>
      <c r="AS90" s="99">
        <v>1</v>
      </c>
      <c r="AT90" s="99">
        <v>1</v>
      </c>
      <c r="AU90" s="99">
        <v>1</v>
      </c>
      <c r="AV90" s="99">
        <v>1</v>
      </c>
      <c r="AW90" s="99">
        <v>1</v>
      </c>
      <c r="AX90" s="99">
        <v>1</v>
      </c>
      <c r="AY90" s="99">
        <v>1</v>
      </c>
      <c r="AZ90" s="99">
        <v>1</v>
      </c>
      <c r="BA90" s="99">
        <v>1</v>
      </c>
      <c r="BB90" s="99">
        <v>1</v>
      </c>
      <c r="BC90" s="99">
        <v>1</v>
      </c>
      <c r="BD90" s="99">
        <v>1</v>
      </c>
      <c r="BE90" s="99">
        <v>1</v>
      </c>
      <c r="BF90" s="99">
        <v>1</v>
      </c>
      <c r="BG90" s="99">
        <v>1</v>
      </c>
      <c r="BH90" s="99">
        <v>1</v>
      </c>
      <c r="BI90" s="99">
        <v>1</v>
      </c>
      <c r="BJ90" s="99">
        <v>1</v>
      </c>
      <c r="BK90" s="99">
        <v>1</v>
      </c>
      <c r="BL90" s="99">
        <v>1</v>
      </c>
      <c r="BM90" s="99">
        <v>1</v>
      </c>
      <c r="BN90" s="99">
        <v>1</v>
      </c>
      <c r="BO90" s="99">
        <v>1</v>
      </c>
      <c r="BP90" s="99"/>
      <c r="BQ90" s="99"/>
      <c r="BR90" s="99"/>
      <c r="BS90" s="99"/>
      <c r="BT90" s="99"/>
      <c r="BU90" s="99"/>
      <c r="BV90" s="99"/>
    </row>
  </sheetData>
  <mergeCells count="176">
    <mergeCell ref="BO71:BR71"/>
    <mergeCell ref="BS71:BV71"/>
    <mergeCell ref="AQ71:AT71"/>
    <mergeCell ref="AU71:AX71"/>
    <mergeCell ref="AY71:BB71"/>
    <mergeCell ref="BC71:BF71"/>
    <mergeCell ref="BG71:BJ71"/>
    <mergeCell ref="BK71:BN71"/>
    <mergeCell ref="S71:V71"/>
    <mergeCell ref="W71:Z71"/>
    <mergeCell ref="AA71:AD71"/>
    <mergeCell ref="AE71:AH71"/>
    <mergeCell ref="AI71:AL71"/>
    <mergeCell ref="AM71:AP71"/>
    <mergeCell ref="B85:B86"/>
    <mergeCell ref="A71:B71"/>
    <mergeCell ref="C71:F71"/>
    <mergeCell ref="G71:J71"/>
    <mergeCell ref="K71:N71"/>
    <mergeCell ref="O71:R71"/>
    <mergeCell ref="B79:B80"/>
    <mergeCell ref="S79:AD79"/>
    <mergeCell ref="AG79:AN79"/>
    <mergeCell ref="B82:B83"/>
    <mergeCell ref="S82:AD82"/>
    <mergeCell ref="AG82:AN82"/>
    <mergeCell ref="BK75:BN75"/>
    <mergeCell ref="BO75:BR75"/>
    <mergeCell ref="BS75:BV75"/>
    <mergeCell ref="B76:B77"/>
    <mergeCell ref="S76:AD76"/>
    <mergeCell ref="AE76:BJ76"/>
    <mergeCell ref="M77:AD77"/>
    <mergeCell ref="AM75:AP75"/>
    <mergeCell ref="AQ75:AT75"/>
    <mergeCell ref="AU75:AX75"/>
    <mergeCell ref="AY75:BB75"/>
    <mergeCell ref="BC75:BF75"/>
    <mergeCell ref="BG75:BJ75"/>
    <mergeCell ref="O75:R75"/>
    <mergeCell ref="S75:V75"/>
    <mergeCell ref="W75:Z75"/>
    <mergeCell ref="AA75:AD75"/>
    <mergeCell ref="AE75:AH75"/>
    <mergeCell ref="AI75:AL75"/>
    <mergeCell ref="A75:B75"/>
    <mergeCell ref="C75:F75"/>
    <mergeCell ref="G75:J75"/>
    <mergeCell ref="K75:N75"/>
    <mergeCell ref="BS68:BV68"/>
    <mergeCell ref="AU68:AX68"/>
    <mergeCell ref="AY68:BB68"/>
    <mergeCell ref="BC68:BF68"/>
    <mergeCell ref="BG68:BJ68"/>
    <mergeCell ref="BK68:BN68"/>
    <mergeCell ref="BO68:BR68"/>
    <mergeCell ref="W68:Z68"/>
    <mergeCell ref="AA68:AD68"/>
    <mergeCell ref="AE68:AH68"/>
    <mergeCell ref="AI68:AL68"/>
    <mergeCell ref="AM68:AP68"/>
    <mergeCell ref="AQ68:AT68"/>
    <mergeCell ref="A68:B68"/>
    <mergeCell ref="C68:F68"/>
    <mergeCell ref="G68:J68"/>
    <mergeCell ref="K68:N68"/>
    <mergeCell ref="O68:R68"/>
    <mergeCell ref="S68:V68"/>
    <mergeCell ref="B52:B53"/>
    <mergeCell ref="B55:B56"/>
    <mergeCell ref="B58:B59"/>
    <mergeCell ref="B61:B62"/>
    <mergeCell ref="BG51:BJ51"/>
    <mergeCell ref="BK51:BN51"/>
    <mergeCell ref="BO51:BR51"/>
    <mergeCell ref="BS51:BV51"/>
    <mergeCell ref="AA51:AD51"/>
    <mergeCell ref="AE51:AH51"/>
    <mergeCell ref="AI51:AL51"/>
    <mergeCell ref="AM51:AP51"/>
    <mergeCell ref="AQ51:AT51"/>
    <mergeCell ref="AU51:AX51"/>
    <mergeCell ref="B41:B42"/>
    <mergeCell ref="AY41:BD41"/>
    <mergeCell ref="B44:B45"/>
    <mergeCell ref="A51:B51"/>
    <mergeCell ref="C51:F51"/>
    <mergeCell ref="G51:J51"/>
    <mergeCell ref="K51:N51"/>
    <mergeCell ref="O51:R51"/>
    <mergeCell ref="S51:V51"/>
    <mergeCell ref="W51:Z51"/>
    <mergeCell ref="AY51:BB51"/>
    <mergeCell ref="BC51:BF51"/>
    <mergeCell ref="BS34:BV34"/>
    <mergeCell ref="B35:B36"/>
    <mergeCell ref="E35:V35"/>
    <mergeCell ref="AA35:AP35"/>
    <mergeCell ref="B38:B39"/>
    <mergeCell ref="AA38:AP38"/>
    <mergeCell ref="AU34:AX34"/>
    <mergeCell ref="AY34:BB34"/>
    <mergeCell ref="BC34:BF34"/>
    <mergeCell ref="BG34:BJ34"/>
    <mergeCell ref="BK34:BN34"/>
    <mergeCell ref="BO34:BR34"/>
    <mergeCell ref="W34:Z34"/>
    <mergeCell ref="AA34:AD34"/>
    <mergeCell ref="AE34:AH34"/>
    <mergeCell ref="AI34:AL34"/>
    <mergeCell ref="AM34:AP34"/>
    <mergeCell ref="AQ34:AT34"/>
    <mergeCell ref="B25:B26"/>
    <mergeCell ref="AY25:BD25"/>
    <mergeCell ref="B28:B29"/>
    <mergeCell ref="A34:B34"/>
    <mergeCell ref="C34:F34"/>
    <mergeCell ref="G34:J34"/>
    <mergeCell ref="K34:N34"/>
    <mergeCell ref="O34:R34"/>
    <mergeCell ref="S34:V34"/>
    <mergeCell ref="B19:B20"/>
    <mergeCell ref="E19:V19"/>
    <mergeCell ref="AY19:BJ19"/>
    <mergeCell ref="B22:B23"/>
    <mergeCell ref="AI22:AJ22"/>
    <mergeCell ref="AK22:AL22"/>
    <mergeCell ref="BC22:BE22"/>
    <mergeCell ref="BH22:BI22"/>
    <mergeCell ref="AY18:BB18"/>
    <mergeCell ref="BC18:BF18"/>
    <mergeCell ref="BG18:BJ18"/>
    <mergeCell ref="BJ22:BK22"/>
    <mergeCell ref="BK18:BN18"/>
    <mergeCell ref="BO18:BR18"/>
    <mergeCell ref="BS18:BV18"/>
    <mergeCell ref="AA18:AD18"/>
    <mergeCell ref="AE18:AH18"/>
    <mergeCell ref="AI18:AL18"/>
    <mergeCell ref="AM18:AP18"/>
    <mergeCell ref="AQ18:AT18"/>
    <mergeCell ref="AU18:AX18"/>
    <mergeCell ref="B9:B10"/>
    <mergeCell ref="AA9:AP9"/>
    <mergeCell ref="B12:B13"/>
    <mergeCell ref="A18:B18"/>
    <mergeCell ref="C18:F18"/>
    <mergeCell ref="G18:J18"/>
    <mergeCell ref="K18:N18"/>
    <mergeCell ref="O18:R18"/>
    <mergeCell ref="S18:V18"/>
    <mergeCell ref="W18:Z18"/>
    <mergeCell ref="BS2:BV2"/>
    <mergeCell ref="B3:B4"/>
    <mergeCell ref="E3:V3"/>
    <mergeCell ref="AA3:AP3"/>
    <mergeCell ref="B6:B7"/>
    <mergeCell ref="AA6:AP6"/>
    <mergeCell ref="AU2:AX2"/>
    <mergeCell ref="AY2:BB2"/>
    <mergeCell ref="BC2:BF2"/>
    <mergeCell ref="BG2:BJ2"/>
    <mergeCell ref="BK2:BN2"/>
    <mergeCell ref="BO2:BR2"/>
    <mergeCell ref="W2:Z2"/>
    <mergeCell ref="AA2:AD2"/>
    <mergeCell ref="AE2:AH2"/>
    <mergeCell ref="AI2:AL2"/>
    <mergeCell ref="AM2:AP2"/>
    <mergeCell ref="AQ2:AT2"/>
    <mergeCell ref="A2:B2"/>
    <mergeCell ref="C2:F2"/>
    <mergeCell ref="G2:J2"/>
    <mergeCell ref="K2:N2"/>
    <mergeCell ref="O2:R2"/>
    <mergeCell ref="S2:V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2"/>
  <sheetViews>
    <sheetView workbookViewId="0">
      <selection activeCell="E20" sqref="E20"/>
    </sheetView>
  </sheetViews>
  <sheetFormatPr defaultRowHeight="14.4" x14ac:dyDescent="0.3"/>
  <cols>
    <col min="1" max="1" width="33" customWidth="1"/>
    <col min="2" max="2" width="9.33203125" customWidth="1"/>
    <col min="3" max="9" width="19.33203125" customWidth="1"/>
  </cols>
  <sheetData>
    <row r="1" spans="1:9" ht="33.6" x14ac:dyDescent="0.65">
      <c r="A1" s="924" t="s">
        <v>34</v>
      </c>
      <c r="B1" s="924"/>
      <c r="C1" s="924"/>
      <c r="D1" s="924"/>
      <c r="E1" s="924"/>
      <c r="F1" s="924"/>
      <c r="G1" s="924"/>
      <c r="H1" s="924"/>
      <c r="I1" s="924"/>
    </row>
    <row r="2" spans="1:9" ht="33.6" x14ac:dyDescent="0.65">
      <c r="A2" s="925" t="s">
        <v>35</v>
      </c>
      <c r="B2" s="925"/>
      <c r="C2" s="925"/>
      <c r="D2" s="925"/>
      <c r="E2" s="925"/>
      <c r="F2" s="925"/>
      <c r="G2" s="925"/>
      <c r="H2" s="925"/>
      <c r="I2" s="925"/>
    </row>
    <row r="3" spans="1:9" x14ac:dyDescent="0.3">
      <c r="A3" s="18"/>
      <c r="B3" s="18"/>
      <c r="C3" s="18"/>
      <c r="D3" s="18"/>
      <c r="E3" s="18"/>
      <c r="F3" s="18"/>
      <c r="G3" s="18"/>
      <c r="H3" s="18"/>
      <c r="I3" s="18"/>
    </row>
    <row r="4" spans="1:9" ht="21" x14ac:dyDescent="0.4">
      <c r="A4" s="19" t="s">
        <v>36</v>
      </c>
      <c r="B4" s="20"/>
      <c r="C4" s="21" t="s">
        <v>37</v>
      </c>
      <c r="D4" s="21" t="s">
        <v>38</v>
      </c>
      <c r="E4" s="21" t="s">
        <v>39</v>
      </c>
      <c r="F4" s="21" t="s">
        <v>40</v>
      </c>
      <c r="G4" s="21" t="s">
        <v>41</v>
      </c>
      <c r="H4" s="21" t="s">
        <v>42</v>
      </c>
      <c r="I4" s="21" t="s">
        <v>43</v>
      </c>
    </row>
    <row r="5" spans="1:9" ht="21" x14ac:dyDescent="0.4">
      <c r="A5" s="1"/>
      <c r="B5" s="2"/>
      <c r="C5" s="3" t="s">
        <v>44</v>
      </c>
      <c r="D5" s="3" t="s">
        <v>45</v>
      </c>
      <c r="E5" s="3" t="s">
        <v>46</v>
      </c>
      <c r="F5" s="3" t="s">
        <v>47</v>
      </c>
      <c r="G5" s="3" t="s">
        <v>48</v>
      </c>
      <c r="H5" s="3" t="s">
        <v>49</v>
      </c>
      <c r="I5" s="54" t="s">
        <v>50</v>
      </c>
    </row>
    <row r="6" spans="1:9" ht="21" x14ac:dyDescent="0.4">
      <c r="A6" s="4"/>
      <c r="B6" s="4"/>
      <c r="C6" s="4"/>
      <c r="D6" s="4"/>
      <c r="E6" s="4"/>
      <c r="F6" s="4"/>
    </row>
    <row r="7" spans="1:9" ht="15.6" x14ac:dyDescent="0.3">
      <c r="A7" s="50" t="s">
        <v>51</v>
      </c>
      <c r="B7" s="51" t="s">
        <v>52</v>
      </c>
      <c r="C7" s="51" t="s">
        <v>37</v>
      </c>
      <c r="D7" s="51" t="s">
        <v>38</v>
      </c>
      <c r="E7" s="51" t="s">
        <v>39</v>
      </c>
      <c r="F7" s="51" t="s">
        <v>40</v>
      </c>
      <c r="G7" s="51" t="s">
        <v>53</v>
      </c>
      <c r="H7" s="51" t="s">
        <v>42</v>
      </c>
      <c r="I7" s="51" t="s">
        <v>43</v>
      </c>
    </row>
    <row r="8" spans="1:9" x14ac:dyDescent="0.3">
      <c r="A8" s="44" t="s">
        <v>54</v>
      </c>
      <c r="B8" s="45" t="s">
        <v>55</v>
      </c>
      <c r="C8" s="46"/>
      <c r="D8" s="46"/>
      <c r="E8" s="46" t="s">
        <v>56</v>
      </c>
      <c r="F8" s="45"/>
      <c r="G8" s="45"/>
      <c r="H8" s="45"/>
      <c r="I8" s="45" t="s">
        <v>57</v>
      </c>
    </row>
    <row r="9" spans="1:9" x14ac:dyDescent="0.3">
      <c r="A9" s="44" t="s">
        <v>58</v>
      </c>
      <c r="B9" s="43" t="s">
        <v>59</v>
      </c>
      <c r="C9" s="43" t="s">
        <v>56</v>
      </c>
      <c r="D9" s="43"/>
      <c r="E9" s="43"/>
      <c r="F9" s="43"/>
      <c r="G9" s="43"/>
      <c r="H9" s="43"/>
      <c r="I9" s="43"/>
    </row>
    <row r="10" spans="1:9" x14ac:dyDescent="0.3">
      <c r="A10" s="235" t="s">
        <v>60</v>
      </c>
      <c r="B10" s="46" t="s">
        <v>61</v>
      </c>
      <c r="C10" s="46"/>
      <c r="D10" s="46"/>
      <c r="E10" s="46"/>
      <c r="F10" s="46"/>
      <c r="G10" s="46"/>
      <c r="H10" s="46"/>
      <c r="I10" s="236" t="s">
        <v>62</v>
      </c>
    </row>
    <row r="11" spans="1:9" x14ac:dyDescent="0.3">
      <c r="A11" s="230" t="s">
        <v>63</v>
      </c>
      <c r="B11" s="43" t="s">
        <v>64</v>
      </c>
      <c r="C11" s="43"/>
      <c r="D11" s="43"/>
      <c r="E11" s="48" t="s">
        <v>65</v>
      </c>
      <c r="F11" s="43"/>
      <c r="G11" s="43"/>
      <c r="H11" s="43"/>
      <c r="I11" s="43"/>
    </row>
    <row r="12" spans="1:9" x14ac:dyDescent="0.3">
      <c r="B12" s="5"/>
      <c r="C12" s="6"/>
      <c r="D12" s="6"/>
      <c r="E12" s="6"/>
      <c r="F12" s="6"/>
      <c r="G12" s="6"/>
      <c r="H12" s="6"/>
      <c r="I12" s="6"/>
    </row>
    <row r="13" spans="1:9" ht="15.6" x14ac:dyDescent="0.3">
      <c r="A13" s="52" t="s">
        <v>66</v>
      </c>
      <c r="B13" s="53" t="s">
        <v>52</v>
      </c>
      <c r="C13" s="53" t="s">
        <v>37</v>
      </c>
      <c r="D13" s="53" t="s">
        <v>38</v>
      </c>
      <c r="E13" s="53" t="s">
        <v>39</v>
      </c>
      <c r="F13" s="53" t="s">
        <v>40</v>
      </c>
      <c r="G13" s="53" t="s">
        <v>53</v>
      </c>
      <c r="H13" s="53" t="s">
        <v>42</v>
      </c>
      <c r="I13" s="53" t="s">
        <v>43</v>
      </c>
    </row>
    <row r="14" spans="1:9" x14ac:dyDescent="0.3">
      <c r="A14" s="49" t="s">
        <v>67</v>
      </c>
      <c r="B14" s="48" t="s">
        <v>68</v>
      </c>
      <c r="C14" s="47" t="s">
        <v>69</v>
      </c>
      <c r="D14" s="47" t="s">
        <v>69</v>
      </c>
      <c r="E14" s="47" t="s">
        <v>69</v>
      </c>
      <c r="F14" s="48"/>
      <c r="G14" s="47" t="s">
        <v>69</v>
      </c>
      <c r="H14" s="48"/>
      <c r="I14" s="251"/>
    </row>
    <row r="15" spans="1:9" x14ac:dyDescent="0.3">
      <c r="A15" s="49" t="s">
        <v>54</v>
      </c>
      <c r="B15" s="46" t="s">
        <v>68</v>
      </c>
      <c r="C15" s="46" t="s">
        <v>70</v>
      </c>
      <c r="D15" s="46" t="s">
        <v>70</v>
      </c>
      <c r="E15" s="46" t="s">
        <v>70</v>
      </c>
      <c r="F15" s="46"/>
      <c r="G15" s="46" t="s">
        <v>70</v>
      </c>
      <c r="H15" s="46" t="s">
        <v>49</v>
      </c>
      <c r="I15" s="46" t="s">
        <v>71</v>
      </c>
    </row>
    <row r="16" spans="1:9" x14ac:dyDescent="0.3">
      <c r="A16" s="49" t="s">
        <v>72</v>
      </c>
      <c r="B16" s="48" t="s">
        <v>68</v>
      </c>
      <c r="C16" s="48"/>
      <c r="D16" s="48"/>
      <c r="E16" s="43" t="s">
        <v>56</v>
      </c>
      <c r="F16" s="48"/>
      <c r="G16" s="48"/>
      <c r="H16" s="48"/>
      <c r="I16" s="48" t="s">
        <v>57</v>
      </c>
    </row>
    <row r="17" spans="1:9" x14ac:dyDescent="0.3">
      <c r="A17" s="49"/>
      <c r="B17" s="45" t="s">
        <v>68</v>
      </c>
      <c r="C17" s="45"/>
      <c r="D17" s="46" t="s">
        <v>73</v>
      </c>
      <c r="E17" s="250"/>
      <c r="F17" s="45"/>
      <c r="G17" s="46" t="s">
        <v>74</v>
      </c>
      <c r="H17" s="45"/>
      <c r="I17" s="45"/>
    </row>
    <row r="18" spans="1:9" x14ac:dyDescent="0.3">
      <c r="A18" s="49"/>
      <c r="B18" s="48" t="s">
        <v>68</v>
      </c>
      <c r="C18" s="48"/>
      <c r="D18" s="48" t="s">
        <v>75</v>
      </c>
      <c r="E18" s="48"/>
      <c r="F18" s="48"/>
      <c r="G18" s="48"/>
      <c r="H18" s="48"/>
      <c r="I18" s="48"/>
    </row>
    <row r="19" spans="1:9" x14ac:dyDescent="0.3">
      <c r="A19" s="49" t="s">
        <v>76</v>
      </c>
      <c r="B19" s="46" t="s">
        <v>64</v>
      </c>
      <c r="C19" s="46"/>
      <c r="D19" s="46" t="s">
        <v>77</v>
      </c>
      <c r="E19" s="46" t="s">
        <v>77</v>
      </c>
      <c r="F19" s="46"/>
      <c r="G19" s="46"/>
      <c r="H19" s="46"/>
      <c r="I19" s="46"/>
    </row>
    <row r="20" spans="1:9" ht="9.75" customHeight="1" x14ac:dyDescent="0.3">
      <c r="A20" s="57"/>
    </row>
    <row r="21" spans="1:9" ht="15.6" x14ac:dyDescent="0.3">
      <c r="A21" s="7" t="s">
        <v>78</v>
      </c>
      <c r="B21" s="8" t="s">
        <v>52</v>
      </c>
      <c r="C21" s="8" t="s">
        <v>37</v>
      </c>
      <c r="D21" s="8" t="s">
        <v>38</v>
      </c>
      <c r="E21" s="8" t="s">
        <v>39</v>
      </c>
      <c r="F21" s="8" t="s">
        <v>40</v>
      </c>
      <c r="G21" s="8" t="s">
        <v>53</v>
      </c>
      <c r="H21" s="8" t="s">
        <v>42</v>
      </c>
      <c r="I21" s="8" t="s">
        <v>43</v>
      </c>
    </row>
    <row r="22" spans="1:9" ht="15.6" x14ac:dyDescent="0.3">
      <c r="A22" s="22" t="s">
        <v>79</v>
      </c>
      <c r="B22" s="27" t="s">
        <v>80</v>
      </c>
      <c r="C22" s="31"/>
      <c r="D22" s="27" t="s">
        <v>81</v>
      </c>
      <c r="E22" s="27"/>
      <c r="F22" s="27"/>
      <c r="G22" s="56" t="s">
        <v>82</v>
      </c>
      <c r="H22" s="31"/>
      <c r="I22" s="32"/>
    </row>
    <row r="23" spans="1:9" ht="15.6" x14ac:dyDescent="0.3">
      <c r="A23" s="22" t="s">
        <v>83</v>
      </c>
      <c r="B23" s="28" t="s">
        <v>80</v>
      </c>
      <c r="C23" s="29"/>
      <c r="D23" s="28" t="s">
        <v>82</v>
      </c>
      <c r="E23" s="28"/>
      <c r="F23" s="28"/>
      <c r="G23" s="29" t="s">
        <v>84</v>
      </c>
      <c r="H23" s="29"/>
      <c r="I23" s="30"/>
    </row>
    <row r="24" spans="1:9" ht="9" customHeight="1" x14ac:dyDescent="0.3">
      <c r="A24" s="39"/>
      <c r="B24" s="6"/>
      <c r="C24" s="40"/>
      <c r="D24" s="40"/>
      <c r="E24" s="40"/>
      <c r="F24" s="40"/>
      <c r="G24" s="41"/>
      <c r="H24" s="40"/>
      <c r="I24" s="42"/>
    </row>
    <row r="25" spans="1:9" ht="15.6" x14ac:dyDescent="0.3">
      <c r="A25" s="7" t="s">
        <v>85</v>
      </c>
      <c r="B25" s="8" t="s">
        <v>52</v>
      </c>
      <c r="C25" s="9" t="s">
        <v>37</v>
      </c>
      <c r="D25" s="9" t="s">
        <v>38</v>
      </c>
      <c r="E25" s="9" t="s">
        <v>39</v>
      </c>
      <c r="F25" s="9" t="s">
        <v>40</v>
      </c>
      <c r="G25" s="9" t="s">
        <v>53</v>
      </c>
      <c r="H25" s="9" t="s">
        <v>42</v>
      </c>
      <c r="I25" s="9" t="s">
        <v>43</v>
      </c>
    </row>
    <row r="26" spans="1:9" ht="15.6" x14ac:dyDescent="0.3">
      <c r="A26" s="22" t="s">
        <v>86</v>
      </c>
      <c r="B26" s="23" t="s">
        <v>80</v>
      </c>
      <c r="C26" s="24"/>
      <c r="D26" s="24" t="s">
        <v>87</v>
      </c>
      <c r="E26" s="24"/>
      <c r="F26" s="23"/>
      <c r="G26" s="25"/>
      <c r="H26" s="24"/>
      <c r="I26" s="26"/>
    </row>
    <row r="27" spans="1:9" ht="8.25" customHeight="1" x14ac:dyDescent="0.3">
      <c r="A27" s="33"/>
      <c r="B27" s="34"/>
      <c r="C27" s="35"/>
      <c r="D27" s="36"/>
      <c r="E27" s="35"/>
      <c r="F27" s="34"/>
      <c r="G27" s="37"/>
      <c r="H27" s="35"/>
      <c r="I27" s="38"/>
    </row>
    <row r="28" spans="1:9" ht="15.6" x14ac:dyDescent="0.3">
      <c r="A28" s="206" t="s">
        <v>88</v>
      </c>
      <c r="B28" s="207" t="s">
        <v>52</v>
      </c>
      <c r="C28" s="208" t="s">
        <v>37</v>
      </c>
      <c r="D28" s="208" t="s">
        <v>38</v>
      </c>
      <c r="E28" s="208" t="s">
        <v>39</v>
      </c>
      <c r="F28" s="208" t="s">
        <v>40</v>
      </c>
      <c r="G28" s="208" t="s">
        <v>53</v>
      </c>
      <c r="H28" s="208" t="s">
        <v>42</v>
      </c>
      <c r="I28" s="208" t="s">
        <v>43</v>
      </c>
    </row>
    <row r="29" spans="1:9" ht="15.6" x14ac:dyDescent="0.3">
      <c r="A29" s="212" t="s">
        <v>89</v>
      </c>
      <c r="B29" s="213" t="s">
        <v>80</v>
      </c>
      <c r="C29" s="214"/>
      <c r="D29" s="214" t="s">
        <v>90</v>
      </c>
      <c r="E29" s="214"/>
      <c r="F29" s="214"/>
      <c r="G29" s="214"/>
      <c r="H29" s="214"/>
      <c r="I29" s="214"/>
    </row>
    <row r="30" spans="1:9" ht="12" customHeight="1" x14ac:dyDescent="0.3">
      <c r="A30" s="209"/>
      <c r="B30" s="210"/>
      <c r="C30" s="211"/>
      <c r="D30" s="211"/>
      <c r="E30" s="211"/>
      <c r="F30" s="211"/>
      <c r="G30" s="211"/>
      <c r="H30" s="211"/>
      <c r="I30" s="211"/>
    </row>
    <row r="31" spans="1:9" ht="15.6" x14ac:dyDescent="0.3">
      <c r="A31" s="926" t="s">
        <v>91</v>
      </c>
      <c r="B31" s="927"/>
      <c r="C31" s="927"/>
      <c r="D31" s="927"/>
      <c r="E31" s="927"/>
      <c r="F31" s="927"/>
      <c r="G31" s="927"/>
      <c r="H31" s="927"/>
      <c r="I31" s="928"/>
    </row>
    <row r="32" spans="1:9" ht="15.6" x14ac:dyDescent="0.3">
      <c r="A32" s="921" t="s">
        <v>92</v>
      </c>
      <c r="B32" s="922"/>
      <c r="C32" s="922"/>
      <c r="D32" s="922"/>
      <c r="E32" s="922"/>
      <c r="F32" s="922"/>
      <c r="G32" s="922"/>
      <c r="H32" s="922"/>
      <c r="I32" s="923"/>
    </row>
    <row r="33" spans="1:9" ht="15.6" x14ac:dyDescent="0.3">
      <c r="A33" s="929" t="s">
        <v>93</v>
      </c>
      <c r="B33" s="930"/>
      <c r="C33" s="930"/>
      <c r="D33" s="930"/>
      <c r="E33" s="930"/>
      <c r="F33" s="930"/>
      <c r="G33" s="930"/>
      <c r="H33" s="930"/>
      <c r="I33" s="931"/>
    </row>
    <row r="34" spans="1:9" ht="15.6" x14ac:dyDescent="0.3">
      <c r="A34" s="921" t="s">
        <v>94</v>
      </c>
      <c r="B34" s="922"/>
      <c r="C34" s="922"/>
      <c r="D34" s="922"/>
      <c r="E34" s="922"/>
      <c r="F34" s="922"/>
      <c r="G34" s="922"/>
      <c r="H34" s="922"/>
      <c r="I34" s="923"/>
    </row>
    <row r="35" spans="1:9" ht="15.75" customHeight="1" x14ac:dyDescent="0.3">
      <c r="A35" s="10" t="s">
        <v>95</v>
      </c>
      <c r="B35" s="10"/>
      <c r="C35" s="10" t="s">
        <v>96</v>
      </c>
      <c r="D35" s="10" t="s">
        <v>97</v>
      </c>
      <c r="E35" s="11"/>
      <c r="F35" s="12"/>
      <c r="G35" s="10"/>
      <c r="H35" s="939"/>
      <c r="I35" s="939"/>
    </row>
    <row r="36" spans="1:9" ht="13.5" customHeight="1" x14ac:dyDescent="0.3">
      <c r="A36" s="10"/>
      <c r="B36" s="10"/>
      <c r="C36" s="11"/>
      <c r="D36" s="10"/>
      <c r="E36" s="11"/>
      <c r="F36" s="12"/>
      <c r="G36" s="10"/>
      <c r="H36" s="55"/>
      <c r="I36" s="55"/>
    </row>
    <row r="37" spans="1:9" x14ac:dyDescent="0.3">
      <c r="A37" s="940" t="s">
        <v>98</v>
      </c>
      <c r="B37" s="941"/>
      <c r="C37" s="940" t="s">
        <v>99</v>
      </c>
      <c r="D37" s="941"/>
      <c r="E37" s="940" t="s">
        <v>100</v>
      </c>
      <c r="F37" s="942"/>
      <c r="G37" s="941"/>
      <c r="H37" s="940" t="s">
        <v>101</v>
      </c>
      <c r="I37" s="941"/>
    </row>
    <row r="38" spans="1:9" x14ac:dyDescent="0.3">
      <c r="A38" s="943" t="s">
        <v>102</v>
      </c>
      <c r="B38" s="944"/>
      <c r="C38" s="944"/>
      <c r="D38" s="944"/>
      <c r="E38" s="944"/>
      <c r="F38" s="944"/>
      <c r="G38" s="944"/>
      <c r="H38" s="944"/>
      <c r="I38" s="945"/>
    </row>
    <row r="39" spans="1:9" x14ac:dyDescent="0.3">
      <c r="A39" s="946"/>
      <c r="B39" s="947"/>
      <c r="C39" s="947"/>
      <c r="D39" s="947"/>
      <c r="E39" s="947"/>
      <c r="F39" s="947"/>
      <c r="G39" s="947"/>
      <c r="H39" s="947"/>
      <c r="I39" s="948"/>
    </row>
    <row r="40" spans="1:9" ht="23.4" x14ac:dyDescent="0.3">
      <c r="A40" s="932"/>
      <c r="B40" s="933"/>
      <c r="C40" s="933"/>
      <c r="D40" s="933"/>
      <c r="E40" s="933"/>
      <c r="F40" s="933"/>
      <c r="G40" s="933"/>
      <c r="H40" s="933"/>
      <c r="I40" s="934"/>
    </row>
    <row r="41" spans="1:9" ht="21" x14ac:dyDescent="0.3">
      <c r="A41" s="935" t="s">
        <v>103</v>
      </c>
      <c r="B41" s="936"/>
      <c r="C41" s="936"/>
      <c r="D41" s="936"/>
      <c r="E41" s="936"/>
      <c r="F41" s="936"/>
      <c r="G41" s="936"/>
      <c r="H41" s="936"/>
      <c r="I41" s="937"/>
    </row>
    <row r="42" spans="1:9" x14ac:dyDescent="0.3">
      <c r="A42" s="938" t="s">
        <v>104</v>
      </c>
      <c r="B42" s="938"/>
      <c r="C42" s="938"/>
      <c r="D42" s="938"/>
      <c r="E42" s="938"/>
      <c r="F42" s="938"/>
      <c r="G42" s="938"/>
      <c r="H42" s="938"/>
      <c r="I42" s="938"/>
    </row>
  </sheetData>
  <mergeCells count="15">
    <mergeCell ref="A40:I40"/>
    <mergeCell ref="A41:I41"/>
    <mergeCell ref="A42:I42"/>
    <mergeCell ref="H35:I35"/>
    <mergeCell ref="A37:B37"/>
    <mergeCell ref="C37:D37"/>
    <mergeCell ref="E37:G37"/>
    <mergeCell ref="H37:I37"/>
    <mergeCell ref="A38:I39"/>
    <mergeCell ref="A34:I34"/>
    <mergeCell ref="A1:I1"/>
    <mergeCell ref="A2:I2"/>
    <mergeCell ref="A31:I31"/>
    <mergeCell ref="A32:I32"/>
    <mergeCell ref="A33:I33"/>
  </mergeCells>
  <hyperlinks>
    <hyperlink ref="A41" r:id="rId1" xr:uid="{00000000-0004-0000-0000-000000000000}"/>
  </hyperlinks>
  <printOptions horizontalCentered="1" verticalCentered="1"/>
  <pageMargins left="0.25" right="0.25" top="0.75" bottom="0.75" header="0.3" footer="0.3"/>
  <pageSetup paperSize="9" scale="71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38"/>
  <sheetViews>
    <sheetView workbookViewId="0">
      <selection activeCell="M14" sqref="M14"/>
    </sheetView>
  </sheetViews>
  <sheetFormatPr defaultRowHeight="14.4" x14ac:dyDescent="0.3"/>
  <cols>
    <col min="1" max="1" width="33" customWidth="1"/>
    <col min="2" max="2" width="9.33203125" customWidth="1"/>
    <col min="3" max="9" width="19.33203125" customWidth="1"/>
  </cols>
  <sheetData>
    <row r="1" spans="1:9" ht="33.6" x14ac:dyDescent="0.65">
      <c r="A1" s="924" t="s">
        <v>34</v>
      </c>
      <c r="B1" s="924"/>
      <c r="C1" s="924"/>
      <c r="D1" s="924"/>
      <c r="E1" s="924"/>
      <c r="F1" s="924"/>
      <c r="G1" s="924"/>
      <c r="H1" s="924"/>
      <c r="I1" s="924"/>
    </row>
    <row r="2" spans="1:9" ht="33.6" x14ac:dyDescent="0.65">
      <c r="A2" s="925" t="s">
        <v>105</v>
      </c>
      <c r="B2" s="925"/>
      <c r="C2" s="925"/>
      <c r="D2" s="925"/>
      <c r="E2" s="925"/>
      <c r="F2" s="925"/>
      <c r="G2" s="925"/>
      <c r="H2" s="925"/>
      <c r="I2" s="925"/>
    </row>
    <row r="3" spans="1:9" x14ac:dyDescent="0.3">
      <c r="A3" s="18"/>
      <c r="B3" s="18"/>
      <c r="C3" s="18"/>
      <c r="D3" s="18"/>
      <c r="E3" s="18"/>
      <c r="F3" s="18"/>
      <c r="G3" s="18"/>
      <c r="H3" s="18"/>
      <c r="I3" s="18"/>
    </row>
    <row r="4" spans="1:9" ht="21" x14ac:dyDescent="0.4">
      <c r="A4" s="19" t="s">
        <v>36</v>
      </c>
      <c r="B4" s="20"/>
      <c r="C4" s="21" t="s">
        <v>37</v>
      </c>
      <c r="D4" s="21" t="s">
        <v>38</v>
      </c>
      <c r="E4" s="21" t="s">
        <v>39</v>
      </c>
      <c r="F4" s="21" t="s">
        <v>40</v>
      </c>
      <c r="G4" s="21" t="s">
        <v>41</v>
      </c>
      <c r="H4" s="21" t="s">
        <v>42</v>
      </c>
      <c r="I4" s="21" t="s">
        <v>43</v>
      </c>
    </row>
    <row r="5" spans="1:9" ht="21" x14ac:dyDescent="0.4">
      <c r="A5" s="1"/>
      <c r="B5" s="2"/>
      <c r="C5" s="3" t="s">
        <v>28</v>
      </c>
      <c r="D5" s="3" t="s">
        <v>45</v>
      </c>
      <c r="E5" s="3" t="s">
        <v>106</v>
      </c>
      <c r="F5" s="3" t="s">
        <v>47</v>
      </c>
      <c r="G5" s="3" t="s">
        <v>48</v>
      </c>
      <c r="H5" s="3" t="s">
        <v>49</v>
      </c>
      <c r="I5" s="54" t="s">
        <v>107</v>
      </c>
    </row>
    <row r="6" spans="1:9" ht="21" x14ac:dyDescent="0.4">
      <c r="A6" s="4"/>
      <c r="B6" s="4"/>
      <c r="C6" s="4"/>
      <c r="D6" s="4"/>
      <c r="E6" s="4"/>
      <c r="F6" s="4"/>
    </row>
    <row r="7" spans="1:9" ht="15.6" x14ac:dyDescent="0.3">
      <c r="A7" s="50" t="s">
        <v>51</v>
      </c>
      <c r="B7" s="51" t="s">
        <v>52</v>
      </c>
      <c r="C7" s="51" t="s">
        <v>37</v>
      </c>
      <c r="D7" s="51" t="s">
        <v>38</v>
      </c>
      <c r="E7" s="51" t="s">
        <v>39</v>
      </c>
      <c r="F7" s="51" t="s">
        <v>40</v>
      </c>
      <c r="G7" s="51" t="s">
        <v>53</v>
      </c>
      <c r="H7" s="51" t="s">
        <v>42</v>
      </c>
      <c r="I7" s="51" t="s">
        <v>43</v>
      </c>
    </row>
    <row r="8" spans="1:9" x14ac:dyDescent="0.3">
      <c r="A8" s="44" t="s">
        <v>54</v>
      </c>
      <c r="B8" s="45"/>
      <c r="C8" s="46"/>
      <c r="D8" s="46"/>
      <c r="E8" s="46"/>
      <c r="F8" s="45"/>
      <c r="G8" s="45"/>
      <c r="H8" s="45"/>
      <c r="I8" s="45" t="s">
        <v>57</v>
      </c>
    </row>
    <row r="9" spans="1:9" x14ac:dyDescent="0.3">
      <c r="A9" s="44" t="s">
        <v>58</v>
      </c>
      <c r="B9" s="43"/>
      <c r="C9" s="48"/>
      <c r="D9" s="48"/>
      <c r="E9" s="48" t="s">
        <v>56</v>
      </c>
      <c r="F9" s="43"/>
      <c r="G9" s="204"/>
      <c r="H9" s="43"/>
      <c r="I9" s="43"/>
    </row>
    <row r="10" spans="1:9" x14ac:dyDescent="0.3">
      <c r="B10" s="5"/>
      <c r="C10" s="6"/>
      <c r="D10" s="6"/>
      <c r="E10" s="6"/>
      <c r="F10" s="6"/>
      <c r="G10" s="6"/>
      <c r="H10" s="6"/>
      <c r="I10" s="6"/>
    </row>
    <row r="11" spans="1:9" ht="15.6" x14ac:dyDescent="0.3">
      <c r="A11" s="52" t="s">
        <v>66</v>
      </c>
      <c r="B11" s="53" t="s">
        <v>52</v>
      </c>
      <c r="C11" s="53" t="s">
        <v>37</v>
      </c>
      <c r="D11" s="53" t="s">
        <v>38</v>
      </c>
      <c r="E11" s="53" t="s">
        <v>39</v>
      </c>
      <c r="F11" s="53" t="s">
        <v>40</v>
      </c>
      <c r="G11" s="53" t="s">
        <v>53</v>
      </c>
      <c r="H11" s="53" t="s">
        <v>42</v>
      </c>
      <c r="I11" s="53" t="s">
        <v>43</v>
      </c>
    </row>
    <row r="12" spans="1:9" x14ac:dyDescent="0.3">
      <c r="A12" s="49" t="s">
        <v>108</v>
      </c>
      <c r="B12" s="48" t="s">
        <v>68</v>
      </c>
      <c r="C12" s="47"/>
      <c r="D12" s="47" t="s">
        <v>109</v>
      </c>
      <c r="E12" s="47" t="s">
        <v>110</v>
      </c>
      <c r="F12" s="48"/>
      <c r="G12" s="47" t="s">
        <v>109</v>
      </c>
      <c r="H12" s="48"/>
      <c r="I12" s="48" t="s">
        <v>57</v>
      </c>
    </row>
    <row r="13" spans="1:9" x14ac:dyDescent="0.3">
      <c r="A13" s="49"/>
      <c r="B13" s="45"/>
      <c r="C13" s="45"/>
      <c r="D13" s="46" t="s">
        <v>70</v>
      </c>
      <c r="E13" s="46" t="s">
        <v>70</v>
      </c>
      <c r="F13" s="46"/>
      <c r="G13" s="46" t="s">
        <v>70</v>
      </c>
      <c r="H13" s="46" t="s">
        <v>49</v>
      </c>
      <c r="I13" s="46" t="s">
        <v>71</v>
      </c>
    </row>
    <row r="14" spans="1:9" x14ac:dyDescent="0.3">
      <c r="A14" s="49" t="s">
        <v>54</v>
      </c>
      <c r="B14" s="48" t="s">
        <v>68</v>
      </c>
      <c r="C14" s="48"/>
      <c r="D14" s="48" t="s">
        <v>73</v>
      </c>
      <c r="E14" s="43"/>
      <c r="F14" s="43"/>
      <c r="G14" s="48" t="s">
        <v>74</v>
      </c>
      <c r="H14" s="43"/>
      <c r="I14" s="43"/>
    </row>
    <row r="15" spans="1:9" x14ac:dyDescent="0.3">
      <c r="A15" s="49" t="s">
        <v>76</v>
      </c>
      <c r="B15" s="46" t="s">
        <v>64</v>
      </c>
      <c r="C15" s="46"/>
      <c r="D15" s="215"/>
      <c r="E15" s="46" t="s">
        <v>111</v>
      </c>
      <c r="F15" s="46"/>
      <c r="G15" s="46"/>
      <c r="H15" s="46"/>
      <c r="I15" s="216"/>
    </row>
    <row r="16" spans="1:9" x14ac:dyDescent="0.3">
      <c r="A16" s="57" t="s">
        <v>112</v>
      </c>
    </row>
    <row r="17" spans="1:9" ht="15.6" x14ac:dyDescent="0.3">
      <c r="A17" s="7" t="s">
        <v>78</v>
      </c>
      <c r="B17" s="8" t="s">
        <v>52</v>
      </c>
      <c r="C17" s="8" t="s">
        <v>37</v>
      </c>
      <c r="D17" s="8" t="s">
        <v>38</v>
      </c>
      <c r="E17" s="8" t="s">
        <v>39</v>
      </c>
      <c r="F17" s="8" t="s">
        <v>40</v>
      </c>
      <c r="G17" s="8" t="s">
        <v>53</v>
      </c>
      <c r="H17" s="8" t="s">
        <v>42</v>
      </c>
      <c r="I17" s="8" t="s">
        <v>43</v>
      </c>
    </row>
    <row r="18" spans="1:9" ht="15.6" x14ac:dyDescent="0.3">
      <c r="A18" s="22" t="s">
        <v>79</v>
      </c>
      <c r="B18" s="27" t="s">
        <v>80</v>
      </c>
      <c r="C18" s="31"/>
      <c r="D18" s="27" t="s">
        <v>81</v>
      </c>
      <c r="E18" s="27"/>
      <c r="F18" s="27"/>
      <c r="G18" s="56" t="s">
        <v>82</v>
      </c>
      <c r="H18" s="31"/>
      <c r="I18" s="32"/>
    </row>
    <row r="19" spans="1:9" ht="15.6" x14ac:dyDescent="0.3">
      <c r="A19" s="22" t="s">
        <v>83</v>
      </c>
      <c r="B19" s="28" t="s">
        <v>80</v>
      </c>
      <c r="C19" s="29"/>
      <c r="D19" s="28" t="s">
        <v>82</v>
      </c>
      <c r="E19" s="28"/>
      <c r="F19" s="28"/>
      <c r="G19" s="29" t="s">
        <v>84</v>
      </c>
      <c r="H19" s="29"/>
      <c r="I19" s="30"/>
    </row>
    <row r="20" spans="1:9" ht="15.6" x14ac:dyDescent="0.3">
      <c r="A20" s="39"/>
      <c r="B20" s="6"/>
      <c r="C20" s="40"/>
      <c r="D20" s="40"/>
      <c r="E20" s="40"/>
      <c r="F20" s="40"/>
      <c r="G20" s="41"/>
      <c r="H20" s="40"/>
      <c r="I20" s="42"/>
    </row>
    <row r="21" spans="1:9" ht="15.6" x14ac:dyDescent="0.3">
      <c r="A21" s="7" t="s">
        <v>85</v>
      </c>
      <c r="B21" s="8" t="s">
        <v>52</v>
      </c>
      <c r="C21" s="9" t="s">
        <v>37</v>
      </c>
      <c r="D21" s="9" t="s">
        <v>38</v>
      </c>
      <c r="E21" s="9" t="s">
        <v>39</v>
      </c>
      <c r="F21" s="9" t="s">
        <v>40</v>
      </c>
      <c r="G21" s="9" t="s">
        <v>53</v>
      </c>
      <c r="H21" s="9" t="s">
        <v>42</v>
      </c>
      <c r="I21" s="9" t="s">
        <v>43</v>
      </c>
    </row>
    <row r="22" spans="1:9" ht="15.6" x14ac:dyDescent="0.3">
      <c r="A22" s="22" t="s">
        <v>86</v>
      </c>
      <c r="B22" s="23" t="s">
        <v>80</v>
      </c>
      <c r="C22" s="24"/>
      <c r="D22" s="24" t="s">
        <v>87</v>
      </c>
      <c r="E22" s="24"/>
      <c r="F22" s="23"/>
      <c r="G22" s="25"/>
      <c r="H22" s="24"/>
      <c r="I22" s="26"/>
    </row>
    <row r="23" spans="1:9" ht="15.6" x14ac:dyDescent="0.3">
      <c r="A23" s="33"/>
      <c r="B23" s="34"/>
      <c r="C23" s="35"/>
      <c r="D23" s="36"/>
      <c r="E23" s="35"/>
      <c r="F23" s="34"/>
      <c r="G23" s="37"/>
      <c r="H23" s="35"/>
      <c r="I23" s="38"/>
    </row>
    <row r="24" spans="1:9" ht="15.6" x14ac:dyDescent="0.3">
      <c r="A24" s="206" t="s">
        <v>88</v>
      </c>
      <c r="B24" s="207" t="s">
        <v>52</v>
      </c>
      <c r="C24" s="208" t="s">
        <v>37</v>
      </c>
      <c r="D24" s="208" t="s">
        <v>38</v>
      </c>
      <c r="E24" s="208" t="s">
        <v>39</v>
      </c>
      <c r="F24" s="208" t="s">
        <v>40</v>
      </c>
      <c r="G24" s="208" t="s">
        <v>53</v>
      </c>
      <c r="H24" s="208" t="s">
        <v>42</v>
      </c>
      <c r="I24" s="208" t="s">
        <v>43</v>
      </c>
    </row>
    <row r="25" spans="1:9" ht="15.6" x14ac:dyDescent="0.3">
      <c r="A25" s="212" t="s">
        <v>89</v>
      </c>
      <c r="B25" s="213" t="s">
        <v>80</v>
      </c>
      <c r="C25" s="214"/>
      <c r="D25" s="214" t="s">
        <v>90</v>
      </c>
      <c r="E25" s="214"/>
      <c r="F25" s="214"/>
      <c r="G25" s="214"/>
      <c r="H25" s="214"/>
      <c r="I25" s="214"/>
    </row>
    <row r="26" spans="1:9" ht="15.6" x14ac:dyDescent="0.3">
      <c r="A26" s="13"/>
      <c r="B26" s="14"/>
      <c r="C26" s="15"/>
      <c r="D26" s="15"/>
      <c r="E26" s="15"/>
      <c r="F26" s="15"/>
      <c r="G26" s="16"/>
      <c r="H26" s="15"/>
      <c r="I26" s="17"/>
    </row>
    <row r="27" spans="1:9" ht="15.6" x14ac:dyDescent="0.3">
      <c r="A27" s="949" t="s">
        <v>91</v>
      </c>
      <c r="B27" s="950"/>
      <c r="C27" s="950"/>
      <c r="D27" s="950"/>
      <c r="E27" s="950"/>
      <c r="F27" s="950"/>
      <c r="G27" s="950"/>
      <c r="H27" s="950"/>
      <c r="I27" s="951"/>
    </row>
    <row r="28" spans="1:9" ht="15.6" x14ac:dyDescent="0.3">
      <c r="A28" s="921" t="s">
        <v>92</v>
      </c>
      <c r="B28" s="922"/>
      <c r="C28" s="922"/>
      <c r="D28" s="922"/>
      <c r="E28" s="922"/>
      <c r="F28" s="922"/>
      <c r="G28" s="922"/>
      <c r="H28" s="922"/>
      <c r="I28" s="923"/>
    </row>
    <row r="29" spans="1:9" ht="15.6" x14ac:dyDescent="0.3">
      <c r="A29" s="929" t="s">
        <v>93</v>
      </c>
      <c r="B29" s="930"/>
      <c r="C29" s="930"/>
      <c r="D29" s="930"/>
      <c r="E29" s="930"/>
      <c r="F29" s="930"/>
      <c r="G29" s="930"/>
      <c r="H29" s="930"/>
      <c r="I29" s="931"/>
    </row>
    <row r="30" spans="1:9" ht="15.6" x14ac:dyDescent="0.3">
      <c r="A30" s="921" t="s">
        <v>94</v>
      </c>
      <c r="B30" s="922"/>
      <c r="C30" s="922"/>
      <c r="D30" s="922"/>
      <c r="E30" s="922"/>
      <c r="F30" s="922"/>
      <c r="G30" s="922"/>
      <c r="H30" s="922"/>
      <c r="I30" s="923"/>
    </row>
    <row r="31" spans="1:9" ht="25.8" x14ac:dyDescent="0.3">
      <c r="A31" s="10" t="s">
        <v>95</v>
      </c>
      <c r="B31" s="10"/>
      <c r="C31" s="10" t="s">
        <v>96</v>
      </c>
      <c r="D31" s="10" t="s">
        <v>97</v>
      </c>
      <c r="E31" s="11"/>
      <c r="F31" s="12"/>
      <c r="G31" s="10"/>
      <c r="H31" s="939"/>
      <c r="I31" s="939"/>
    </row>
    <row r="32" spans="1:9" ht="25.8" x14ac:dyDescent="0.3">
      <c r="A32" s="10"/>
      <c r="B32" s="10"/>
      <c r="C32" s="11"/>
      <c r="D32" s="10"/>
      <c r="E32" s="11"/>
      <c r="F32" s="12"/>
      <c r="G32" s="10"/>
      <c r="H32" s="55"/>
      <c r="I32" s="55"/>
    </row>
    <row r="33" spans="1:9" x14ac:dyDescent="0.3">
      <c r="A33" s="940" t="s">
        <v>98</v>
      </c>
      <c r="B33" s="941"/>
      <c r="C33" s="940" t="s">
        <v>99</v>
      </c>
      <c r="D33" s="941"/>
      <c r="E33" s="940" t="s">
        <v>100</v>
      </c>
      <c r="F33" s="942"/>
      <c r="G33" s="941"/>
      <c r="H33" s="940" t="s">
        <v>101</v>
      </c>
      <c r="I33" s="941"/>
    </row>
    <row r="34" spans="1:9" x14ac:dyDescent="0.3">
      <c r="A34" s="943" t="s">
        <v>102</v>
      </c>
      <c r="B34" s="944"/>
      <c r="C34" s="944"/>
      <c r="D34" s="944"/>
      <c r="E34" s="944"/>
      <c r="F34" s="944"/>
      <c r="G34" s="944"/>
      <c r="H34" s="944"/>
      <c r="I34" s="945"/>
    </row>
    <row r="35" spans="1:9" x14ac:dyDescent="0.3">
      <c r="A35" s="946"/>
      <c r="B35" s="947"/>
      <c r="C35" s="947"/>
      <c r="D35" s="947"/>
      <c r="E35" s="947"/>
      <c r="F35" s="947"/>
      <c r="G35" s="947"/>
      <c r="H35" s="947"/>
      <c r="I35" s="948"/>
    </row>
    <row r="36" spans="1:9" ht="23.4" x14ac:dyDescent="0.3">
      <c r="A36" s="932"/>
      <c r="B36" s="933"/>
      <c r="C36" s="933"/>
      <c r="D36" s="933"/>
      <c r="E36" s="933"/>
      <c r="F36" s="933"/>
      <c r="G36" s="933"/>
      <c r="H36" s="933"/>
      <c r="I36" s="934"/>
    </row>
    <row r="37" spans="1:9" ht="21" x14ac:dyDescent="0.3">
      <c r="A37" s="935" t="s">
        <v>103</v>
      </c>
      <c r="B37" s="936"/>
      <c r="C37" s="936"/>
      <c r="D37" s="936"/>
      <c r="E37" s="936"/>
      <c r="F37" s="936"/>
      <c r="G37" s="936"/>
      <c r="H37" s="936"/>
      <c r="I37" s="937"/>
    </row>
    <row r="38" spans="1:9" x14ac:dyDescent="0.3">
      <c r="A38" s="938" t="s">
        <v>104</v>
      </c>
      <c r="B38" s="938"/>
      <c r="C38" s="938"/>
      <c r="D38" s="938"/>
      <c r="E38" s="938"/>
      <c r="F38" s="938"/>
      <c r="G38" s="938"/>
      <c r="H38" s="938"/>
      <c r="I38" s="938"/>
    </row>
  </sheetData>
  <mergeCells count="15">
    <mergeCell ref="A1:I1"/>
    <mergeCell ref="A2:I2"/>
    <mergeCell ref="A27:I27"/>
    <mergeCell ref="A28:I28"/>
    <mergeCell ref="A29:I29"/>
    <mergeCell ref="A36:I36"/>
    <mergeCell ref="A37:I37"/>
    <mergeCell ref="A38:I38"/>
    <mergeCell ref="A30:I30"/>
    <mergeCell ref="H31:I31"/>
    <mergeCell ref="A33:B33"/>
    <mergeCell ref="C33:D33"/>
    <mergeCell ref="E33:G33"/>
    <mergeCell ref="H33:I33"/>
    <mergeCell ref="A34:I35"/>
  </mergeCells>
  <hyperlinks>
    <hyperlink ref="A37" r:id="rId1" xr:uid="{00000000-0004-0000-0100-000000000000}"/>
  </hyperlinks>
  <printOptions horizontalCentered="1" verticalCentered="1"/>
  <pageMargins left="0.25" right="0.25" top="0.75" bottom="0.75" header="0.3" footer="0.3"/>
  <pageSetup paperSize="9" scale="71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V117"/>
  <sheetViews>
    <sheetView zoomScale="70" zoomScaleNormal="70" workbookViewId="0">
      <selection activeCell="BH26" sqref="BH26"/>
    </sheetView>
  </sheetViews>
  <sheetFormatPr defaultRowHeight="14.4" x14ac:dyDescent="0.3"/>
  <cols>
    <col min="1" max="1" width="3.5546875" bestFit="1" customWidth="1"/>
    <col min="2" max="2" width="28.5546875" customWidth="1"/>
    <col min="3" max="5" width="2.88671875" customWidth="1"/>
    <col min="6" max="42" width="3" customWidth="1"/>
    <col min="43" max="43" width="2.44140625" bestFit="1" customWidth="1"/>
    <col min="44" max="74" width="3" customWidth="1"/>
  </cols>
  <sheetData>
    <row r="1" spans="1:74" ht="15" thickBot="1" x14ac:dyDescent="0.35"/>
    <row r="2" spans="1:74" ht="15" thickBot="1" x14ac:dyDescent="0.35">
      <c r="A2" s="875" t="s">
        <v>113</v>
      </c>
      <c r="B2" s="876"/>
      <c r="C2" s="877">
        <v>0.25</v>
      </c>
      <c r="D2" s="878"/>
      <c r="E2" s="878"/>
      <c r="F2" s="852"/>
      <c r="G2" s="854">
        <v>0.29166666666666669</v>
      </c>
      <c r="H2" s="878"/>
      <c r="I2" s="878"/>
      <c r="J2" s="852"/>
      <c r="K2" s="854">
        <v>0.33333333333333331</v>
      </c>
      <c r="L2" s="878"/>
      <c r="M2" s="878"/>
      <c r="N2" s="852"/>
      <c r="O2" s="854">
        <v>0.375</v>
      </c>
      <c r="P2" s="878"/>
      <c r="Q2" s="878"/>
      <c r="R2" s="852"/>
      <c r="S2" s="854">
        <v>0.41666666666666669</v>
      </c>
      <c r="T2" s="878"/>
      <c r="U2" s="878"/>
      <c r="V2" s="852"/>
      <c r="W2" s="865">
        <v>0.45833333333333331</v>
      </c>
      <c r="X2" s="866"/>
      <c r="Y2" s="866"/>
      <c r="Z2" s="867"/>
      <c r="AA2" s="865">
        <v>0.5</v>
      </c>
      <c r="AB2" s="866"/>
      <c r="AC2" s="866"/>
      <c r="AD2" s="867"/>
      <c r="AE2" s="865">
        <v>0.54166666666666663</v>
      </c>
      <c r="AF2" s="866"/>
      <c r="AG2" s="866"/>
      <c r="AH2" s="867"/>
      <c r="AI2" s="865">
        <v>0.58333333333333337</v>
      </c>
      <c r="AJ2" s="866"/>
      <c r="AK2" s="866"/>
      <c r="AL2" s="867"/>
      <c r="AM2" s="865">
        <v>0.625</v>
      </c>
      <c r="AN2" s="866"/>
      <c r="AO2" s="866"/>
      <c r="AP2" s="867"/>
      <c r="AQ2" s="865">
        <v>0.66666666666666663</v>
      </c>
      <c r="AR2" s="866"/>
      <c r="AS2" s="866"/>
      <c r="AT2" s="867"/>
      <c r="AU2" s="865">
        <v>0.70833333333333337</v>
      </c>
      <c r="AV2" s="866"/>
      <c r="AW2" s="866"/>
      <c r="AX2" s="867"/>
      <c r="AY2" s="865">
        <v>0.75</v>
      </c>
      <c r="AZ2" s="866"/>
      <c r="BA2" s="866"/>
      <c r="BB2" s="868"/>
      <c r="BC2" s="869">
        <v>0.79166666666666663</v>
      </c>
      <c r="BD2" s="866"/>
      <c r="BE2" s="866"/>
      <c r="BF2" s="868"/>
      <c r="BG2" s="869">
        <v>0.83333333333333337</v>
      </c>
      <c r="BH2" s="866"/>
      <c r="BI2" s="866"/>
      <c r="BJ2" s="866"/>
      <c r="BK2" s="870">
        <v>0.875</v>
      </c>
      <c r="BL2" s="871"/>
      <c r="BM2" s="871"/>
      <c r="BN2" s="872"/>
      <c r="BO2" s="873">
        <v>0.91666666666666663</v>
      </c>
      <c r="BP2" s="853"/>
      <c r="BQ2" s="853"/>
      <c r="BR2" s="874"/>
      <c r="BS2" s="852">
        <v>0.95833333333333337</v>
      </c>
      <c r="BT2" s="853"/>
      <c r="BU2" s="853"/>
      <c r="BV2" s="854"/>
    </row>
    <row r="3" spans="1:74" x14ac:dyDescent="0.3">
      <c r="A3" s="58"/>
      <c r="B3" s="855" t="s">
        <v>1</v>
      </c>
      <c r="C3" s="107"/>
      <c r="D3" s="108"/>
      <c r="E3" s="857" t="s">
        <v>114</v>
      </c>
      <c r="F3" s="858"/>
      <c r="G3" s="858"/>
      <c r="H3" s="858"/>
      <c r="I3" s="857" t="s">
        <v>115</v>
      </c>
      <c r="J3" s="858"/>
      <c r="K3" s="858"/>
      <c r="L3" s="858"/>
      <c r="M3" s="956" t="s">
        <v>116</v>
      </c>
      <c r="N3" s="957"/>
      <c r="O3" s="957"/>
      <c r="P3" s="957"/>
      <c r="Q3" s="956" t="s">
        <v>117</v>
      </c>
      <c r="R3" s="957"/>
      <c r="S3" s="957"/>
      <c r="T3" s="957"/>
      <c r="U3" s="956" t="s">
        <v>118</v>
      </c>
      <c r="V3" s="957"/>
      <c r="W3" s="957"/>
      <c r="X3" s="957"/>
      <c r="Y3" s="161" t="s">
        <v>3</v>
      </c>
      <c r="Z3" s="99"/>
      <c r="AA3" s="860" t="s">
        <v>119</v>
      </c>
      <c r="AB3" s="861"/>
      <c r="AC3" s="861"/>
      <c r="AD3" s="861"/>
      <c r="AE3" s="861"/>
      <c r="AF3" s="861"/>
      <c r="AG3" s="861"/>
      <c r="AH3" s="861"/>
      <c r="AI3" s="861"/>
      <c r="AJ3" s="861"/>
      <c r="AK3" s="861"/>
      <c r="AL3" s="861"/>
      <c r="AM3" s="861"/>
      <c r="AN3" s="861"/>
      <c r="AO3" s="861"/>
      <c r="AP3" s="861"/>
      <c r="AQ3" s="99"/>
      <c r="AR3" s="99"/>
      <c r="AS3" s="109"/>
      <c r="AT3" s="109"/>
      <c r="AU3" s="99"/>
      <c r="AV3" s="99"/>
      <c r="AW3" s="99"/>
      <c r="AX3" s="99"/>
      <c r="AY3" s="99"/>
      <c r="AZ3" s="99"/>
      <c r="BA3" s="99"/>
      <c r="BB3" s="99"/>
      <c r="BC3" s="99"/>
      <c r="BD3" s="99"/>
      <c r="BE3" s="99"/>
      <c r="BF3" s="99"/>
      <c r="BG3" s="99"/>
      <c r="BH3" s="99"/>
      <c r="BI3" s="99"/>
      <c r="BJ3" s="99"/>
      <c r="BK3" s="109"/>
      <c r="BL3" s="109"/>
      <c r="BM3" s="109"/>
      <c r="BN3" s="109"/>
      <c r="BO3" s="114"/>
      <c r="BP3" s="114"/>
      <c r="BQ3" s="114"/>
      <c r="BR3" s="114"/>
      <c r="BS3" s="114"/>
      <c r="BT3" s="114"/>
      <c r="BU3" s="114"/>
      <c r="BV3" s="114"/>
    </row>
    <row r="4" spans="1:74" x14ac:dyDescent="0.3">
      <c r="A4" s="60"/>
      <c r="B4" s="856"/>
      <c r="C4" s="116"/>
      <c r="D4" s="109"/>
      <c r="E4" s="109"/>
      <c r="F4" s="116"/>
      <c r="G4" s="109"/>
      <c r="H4" s="109"/>
      <c r="I4" s="117"/>
      <c r="J4" s="118"/>
      <c r="K4" s="119"/>
      <c r="L4" s="110" t="s">
        <v>3</v>
      </c>
      <c r="M4" s="958" t="s">
        <v>120</v>
      </c>
      <c r="N4" s="959"/>
      <c r="O4" s="959"/>
      <c r="P4" s="959"/>
      <c r="Q4" s="959"/>
      <c r="R4" s="959"/>
      <c r="S4" s="959"/>
      <c r="T4" s="959"/>
      <c r="U4" s="959"/>
      <c r="V4" s="959"/>
      <c r="W4" s="959"/>
      <c r="X4" s="960"/>
      <c r="Y4" s="255" t="s">
        <v>5</v>
      </c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99"/>
      <c r="AM4" s="99"/>
      <c r="AN4" s="99"/>
      <c r="AO4" s="99"/>
      <c r="AP4" s="99"/>
      <c r="AQ4" s="109"/>
      <c r="AR4" s="109"/>
      <c r="AS4" s="257"/>
      <c r="AT4" s="257"/>
      <c r="AU4" s="257"/>
      <c r="AV4" s="121"/>
      <c r="AW4" s="121"/>
      <c r="AX4" s="121"/>
      <c r="AY4" s="121"/>
      <c r="AZ4" s="122"/>
      <c r="BA4" s="122"/>
      <c r="BB4" s="122"/>
      <c r="BC4" s="123"/>
      <c r="BD4" s="123"/>
      <c r="BE4" s="123"/>
      <c r="BF4" s="123"/>
      <c r="BG4" s="123"/>
      <c r="BH4" s="113"/>
      <c r="BI4" s="109"/>
      <c r="BJ4" s="109"/>
      <c r="BK4" s="109"/>
      <c r="BL4" s="109"/>
      <c r="BM4" s="109"/>
      <c r="BN4" s="109"/>
      <c r="BO4" s="124"/>
      <c r="BP4" s="124"/>
      <c r="BQ4" s="124"/>
      <c r="BR4" s="124"/>
      <c r="BS4" s="124"/>
      <c r="BT4" s="124"/>
      <c r="BU4" s="124"/>
      <c r="BV4" s="124"/>
    </row>
    <row r="5" spans="1:74" x14ac:dyDescent="0.3">
      <c r="A5" s="60"/>
      <c r="B5" s="70"/>
      <c r="C5" s="116"/>
      <c r="D5" s="109"/>
      <c r="E5" s="109"/>
      <c r="F5" s="116"/>
      <c r="G5" s="109"/>
      <c r="H5" s="109"/>
      <c r="I5" s="117"/>
      <c r="J5" s="118"/>
      <c r="K5" s="118"/>
      <c r="L5" s="118"/>
      <c r="M5" s="118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2"/>
      <c r="AA5" s="112"/>
      <c r="AB5" s="117"/>
      <c r="AC5" s="117"/>
      <c r="AD5" s="117"/>
      <c r="AE5" s="117"/>
      <c r="AF5" s="117"/>
      <c r="AG5" s="117"/>
      <c r="AH5" s="117"/>
      <c r="AI5" s="117"/>
      <c r="AJ5" s="117"/>
      <c r="AK5" s="117"/>
      <c r="AL5" s="117"/>
      <c r="AM5" s="117"/>
      <c r="AN5" s="117"/>
      <c r="AO5" s="117"/>
      <c r="AP5" s="112"/>
      <c r="AQ5" s="112"/>
      <c r="AR5" s="112"/>
      <c r="AS5" s="112"/>
      <c r="AT5" s="112"/>
      <c r="AU5" s="225"/>
      <c r="AV5" s="225"/>
      <c r="AW5" s="225"/>
      <c r="AX5" s="225"/>
      <c r="AY5" s="225"/>
      <c r="AZ5" s="225"/>
      <c r="BA5" s="225"/>
      <c r="BB5" s="225"/>
      <c r="BC5" s="225"/>
      <c r="BD5" s="225"/>
      <c r="BE5" s="225"/>
      <c r="BF5" s="225"/>
      <c r="BG5" s="225"/>
      <c r="BH5" s="162"/>
      <c r="BI5" s="144"/>
      <c r="BJ5" s="144"/>
      <c r="BK5" s="144"/>
      <c r="BL5" s="109"/>
      <c r="BM5" s="109"/>
      <c r="BN5" s="109"/>
      <c r="BO5" s="124"/>
      <c r="BP5" s="124"/>
      <c r="BQ5" s="124"/>
      <c r="BR5" s="124"/>
      <c r="BS5" s="124"/>
      <c r="BT5" s="124"/>
      <c r="BU5" s="124"/>
      <c r="BV5" s="124"/>
    </row>
    <row r="6" spans="1:74" x14ac:dyDescent="0.3">
      <c r="A6" s="60"/>
      <c r="B6" s="863" t="s">
        <v>6</v>
      </c>
      <c r="C6" s="116"/>
      <c r="D6" s="109"/>
      <c r="E6" s="109"/>
      <c r="F6" s="116"/>
      <c r="G6" s="118"/>
      <c r="H6" s="118"/>
      <c r="I6" s="118"/>
      <c r="J6" s="118"/>
      <c r="K6" s="118"/>
      <c r="L6" s="118"/>
      <c r="M6" s="958" t="s">
        <v>121</v>
      </c>
      <c r="N6" s="959"/>
      <c r="O6" s="959"/>
      <c r="P6" s="959"/>
      <c r="Q6" s="959"/>
      <c r="R6" s="959"/>
      <c r="S6" s="959"/>
      <c r="T6" s="959"/>
      <c r="U6" s="959"/>
      <c r="V6" s="959"/>
      <c r="W6" s="959"/>
      <c r="X6" s="960"/>
      <c r="Y6" s="118"/>
      <c r="Z6" s="110" t="s">
        <v>3</v>
      </c>
      <c r="AA6" s="860" t="s">
        <v>119</v>
      </c>
      <c r="AB6" s="861"/>
      <c r="AC6" s="861"/>
      <c r="AD6" s="861"/>
      <c r="AE6" s="861"/>
      <c r="AF6" s="861"/>
      <c r="AG6" s="861"/>
      <c r="AH6" s="861"/>
      <c r="AI6" s="861"/>
      <c r="AJ6" s="861"/>
      <c r="AK6" s="861"/>
      <c r="AL6" s="861"/>
      <c r="AM6" s="861"/>
      <c r="AN6" s="861"/>
      <c r="AO6" s="861"/>
      <c r="AP6" s="861"/>
      <c r="AQ6" s="111" t="s">
        <v>5</v>
      </c>
      <c r="AR6" s="111" t="s">
        <v>5</v>
      </c>
      <c r="AS6" s="122"/>
      <c r="AT6" s="122"/>
      <c r="AU6" s="109"/>
      <c r="AV6" s="109"/>
      <c r="AW6" s="109"/>
      <c r="AX6" s="109"/>
      <c r="AY6" s="109"/>
      <c r="AZ6" s="109"/>
      <c r="BA6" s="109"/>
      <c r="BB6" s="109"/>
      <c r="BC6" s="109"/>
      <c r="BD6" s="109"/>
      <c r="BE6" s="109"/>
      <c r="BF6" s="109"/>
      <c r="BG6" s="109"/>
      <c r="BH6" s="109"/>
      <c r="BI6" s="109"/>
      <c r="BJ6" s="109"/>
      <c r="BK6" s="109"/>
      <c r="BL6" s="109"/>
      <c r="BM6" s="109"/>
      <c r="BN6" s="109"/>
      <c r="BO6" s="124"/>
      <c r="BP6" s="124"/>
      <c r="BQ6" s="124"/>
      <c r="BR6" s="124"/>
      <c r="BS6" s="124"/>
      <c r="BT6" s="124"/>
      <c r="BU6" s="124"/>
      <c r="BV6" s="124"/>
    </row>
    <row r="7" spans="1:74" x14ac:dyDescent="0.3">
      <c r="A7" s="60"/>
      <c r="B7" s="864"/>
      <c r="C7" s="116"/>
      <c r="D7" s="109"/>
      <c r="E7" s="109"/>
      <c r="F7" s="116"/>
      <c r="G7" s="109"/>
      <c r="H7" s="109"/>
      <c r="I7" s="117"/>
      <c r="J7" s="118"/>
      <c r="K7" s="118"/>
      <c r="L7" s="118"/>
      <c r="M7" s="118"/>
      <c r="N7" s="122"/>
      <c r="O7" s="122"/>
      <c r="P7" s="122"/>
      <c r="Q7" s="122"/>
      <c r="R7" s="122"/>
      <c r="S7" s="122"/>
      <c r="T7" s="122"/>
      <c r="U7" s="122"/>
      <c r="V7" s="122"/>
      <c r="W7" s="122"/>
      <c r="X7" s="122"/>
      <c r="Y7" s="122"/>
      <c r="Z7" s="122"/>
      <c r="AA7" s="122"/>
      <c r="AB7" s="117"/>
      <c r="AC7" s="117"/>
      <c r="AD7" s="117"/>
      <c r="AE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22"/>
      <c r="AQ7" s="122"/>
      <c r="AR7" s="122"/>
      <c r="AS7" s="122"/>
      <c r="AT7" s="122"/>
      <c r="AU7" s="122"/>
      <c r="AV7" s="122"/>
      <c r="AW7" s="122"/>
      <c r="AX7" s="122"/>
      <c r="AY7" s="122"/>
      <c r="AZ7" s="122"/>
      <c r="BA7" s="122"/>
      <c r="BB7" s="122"/>
      <c r="BC7" s="122"/>
      <c r="BD7" s="122"/>
      <c r="BE7" s="122"/>
      <c r="BF7" s="117"/>
      <c r="BG7" s="109"/>
      <c r="BH7" s="117"/>
      <c r="BI7" s="109"/>
      <c r="BJ7" s="109"/>
      <c r="BK7" s="109"/>
      <c r="BL7" s="109"/>
      <c r="BM7" s="109"/>
      <c r="BN7" s="109"/>
      <c r="BO7" s="124"/>
      <c r="BP7" s="124"/>
      <c r="BQ7" s="124"/>
      <c r="BR7" s="124"/>
      <c r="BS7" s="124"/>
      <c r="BT7" s="124"/>
      <c r="BU7" s="124"/>
      <c r="BV7" s="124"/>
    </row>
    <row r="8" spans="1:74" x14ac:dyDescent="0.3">
      <c r="A8" s="60"/>
      <c r="B8" s="70"/>
      <c r="C8" s="116"/>
      <c r="D8" s="109"/>
      <c r="E8" s="109"/>
      <c r="F8" s="117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8"/>
      <c r="U8" s="118"/>
      <c r="V8" s="118"/>
      <c r="W8" s="118"/>
      <c r="X8" s="118"/>
      <c r="Y8" s="118"/>
      <c r="Z8" s="118"/>
      <c r="AA8" s="118"/>
      <c r="AB8" s="118"/>
      <c r="AC8" s="118"/>
      <c r="AD8" s="118"/>
      <c r="AE8" s="118"/>
      <c r="AF8" s="118"/>
      <c r="AG8" s="118"/>
      <c r="AH8" s="118"/>
      <c r="AI8" s="118"/>
      <c r="AJ8" s="118"/>
      <c r="AK8" s="118"/>
      <c r="AL8" s="118"/>
      <c r="AM8" s="118"/>
      <c r="AN8" s="118"/>
      <c r="AO8" s="118"/>
      <c r="AP8" s="118"/>
      <c r="AQ8" s="118"/>
      <c r="AR8" s="118"/>
      <c r="AS8" s="118"/>
      <c r="AT8" s="118"/>
      <c r="AU8" s="118"/>
      <c r="AV8" s="118"/>
      <c r="AW8" s="118"/>
      <c r="AX8" s="118"/>
      <c r="AY8" s="118"/>
      <c r="AZ8" s="118"/>
      <c r="BA8" s="118"/>
      <c r="BB8" s="118"/>
      <c r="BC8" s="118"/>
      <c r="BD8" s="118"/>
      <c r="BE8" s="118"/>
      <c r="BF8" s="118"/>
      <c r="BG8" s="118"/>
      <c r="BH8" s="113"/>
      <c r="BI8" s="109"/>
      <c r="BJ8" s="109"/>
      <c r="BK8" s="109"/>
      <c r="BL8" s="109"/>
      <c r="BM8" s="109"/>
      <c r="BN8" s="109"/>
      <c r="BO8" s="124"/>
      <c r="BP8" s="124"/>
      <c r="BQ8" s="124"/>
      <c r="BR8" s="124"/>
      <c r="BS8" s="124"/>
      <c r="BT8" s="124"/>
      <c r="BU8" s="124"/>
      <c r="BV8" s="124"/>
    </row>
    <row r="9" spans="1:74" x14ac:dyDescent="0.3">
      <c r="A9" s="60"/>
      <c r="B9" s="881" t="s">
        <v>7</v>
      </c>
      <c r="C9" s="126"/>
      <c r="D9" s="124"/>
      <c r="E9" s="124"/>
      <c r="F9" s="124"/>
      <c r="G9" s="124"/>
      <c r="H9" s="124"/>
      <c r="I9" s="124"/>
      <c r="J9" s="124"/>
      <c r="K9" s="124"/>
      <c r="L9" s="124"/>
      <c r="M9" s="99"/>
      <c r="N9" s="99"/>
      <c r="O9" s="99"/>
      <c r="P9" s="99"/>
      <c r="Q9" s="99"/>
      <c r="R9" s="99"/>
      <c r="S9" s="99"/>
      <c r="T9" s="99"/>
      <c r="U9" s="99"/>
      <c r="V9" s="99"/>
      <c r="W9" s="99"/>
      <c r="X9" s="99"/>
      <c r="Y9" s="122"/>
      <c r="Z9" s="110" t="s">
        <v>3</v>
      </c>
      <c r="AA9" s="860" t="s">
        <v>119</v>
      </c>
      <c r="AB9" s="861"/>
      <c r="AC9" s="861"/>
      <c r="AD9" s="861"/>
      <c r="AE9" s="861"/>
      <c r="AF9" s="861"/>
      <c r="AG9" s="861"/>
      <c r="AH9" s="861"/>
      <c r="AI9" s="861"/>
      <c r="AJ9" s="861"/>
      <c r="AK9" s="861"/>
      <c r="AL9" s="861"/>
      <c r="AM9" s="861"/>
      <c r="AN9" s="861"/>
      <c r="AO9" s="861"/>
      <c r="AP9" s="861"/>
      <c r="AQ9" s="226" t="s">
        <v>5</v>
      </c>
      <c r="AR9" s="226" t="s">
        <v>5</v>
      </c>
      <c r="AS9" s="121"/>
      <c r="AT9" s="121"/>
      <c r="AU9" s="121"/>
      <c r="AV9" s="121"/>
      <c r="AW9" s="121"/>
      <c r="AX9" s="121"/>
      <c r="AY9" s="99"/>
      <c r="AZ9" s="99"/>
      <c r="BA9" s="99"/>
      <c r="BB9" s="99"/>
      <c r="BC9" s="99"/>
      <c r="BD9" s="99"/>
      <c r="BE9" s="113"/>
      <c r="BF9" s="113"/>
      <c r="BG9" s="113"/>
      <c r="BH9" s="113"/>
      <c r="BI9" s="109"/>
      <c r="BJ9" s="109"/>
      <c r="BK9" s="109"/>
      <c r="BL9" s="109"/>
      <c r="BM9" s="109"/>
      <c r="BN9" s="109"/>
      <c r="BO9" s="124"/>
      <c r="BP9" s="124"/>
      <c r="BQ9" s="124"/>
      <c r="BR9" s="124"/>
      <c r="BS9" s="124"/>
      <c r="BT9" s="124"/>
      <c r="BU9" s="124"/>
      <c r="BV9" s="124"/>
    </row>
    <row r="10" spans="1:74" x14ac:dyDescent="0.3">
      <c r="A10" s="60"/>
      <c r="B10" s="882"/>
      <c r="C10" s="126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13"/>
      <c r="S10" s="118"/>
      <c r="T10" s="113"/>
      <c r="U10" s="118"/>
      <c r="V10" s="118"/>
      <c r="W10" s="122"/>
      <c r="X10" s="124"/>
      <c r="Y10" s="124"/>
      <c r="Z10" s="124"/>
      <c r="AA10" s="124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3"/>
      <c r="AR10" s="113"/>
      <c r="AS10" s="113"/>
      <c r="AT10" s="113"/>
      <c r="AU10" s="113"/>
      <c r="AV10" s="113"/>
      <c r="AW10" s="113"/>
      <c r="AX10" s="113"/>
      <c r="AY10" s="113"/>
      <c r="AZ10" s="113"/>
      <c r="BA10" s="113"/>
      <c r="BB10" s="113"/>
      <c r="BC10" s="113"/>
      <c r="BD10" s="113"/>
      <c r="BE10" s="113"/>
      <c r="BF10" s="113"/>
      <c r="BG10" s="113"/>
      <c r="BH10" s="113"/>
      <c r="BI10" s="109"/>
      <c r="BJ10" s="109"/>
      <c r="BK10" s="109"/>
      <c r="BL10" s="109"/>
      <c r="BM10" s="109"/>
      <c r="BN10" s="109"/>
      <c r="BO10" s="124"/>
      <c r="BP10" s="124"/>
      <c r="BQ10" s="124"/>
      <c r="BR10" s="124"/>
      <c r="BS10" s="124"/>
      <c r="BT10" s="124"/>
      <c r="BU10" s="124"/>
      <c r="BV10" s="124"/>
    </row>
    <row r="11" spans="1:74" x14ac:dyDescent="0.3">
      <c r="A11" s="60"/>
      <c r="B11" s="70"/>
      <c r="C11" s="126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13"/>
      <c r="AC11" s="113"/>
      <c r="AD11" s="113"/>
      <c r="AE11" s="113"/>
      <c r="AF11" s="113"/>
      <c r="AG11" s="113"/>
      <c r="AH11" s="113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/>
      <c r="AW11" s="113"/>
      <c r="AX11" s="113"/>
      <c r="AY11" s="113"/>
      <c r="AZ11" s="113"/>
      <c r="BA11" s="113"/>
      <c r="BB11" s="113"/>
      <c r="BC11" s="113"/>
      <c r="BD11" s="113"/>
      <c r="BE11" s="113"/>
      <c r="BF11" s="113"/>
      <c r="BG11" s="113"/>
      <c r="BH11" s="113"/>
      <c r="BI11" s="109"/>
      <c r="BJ11" s="109"/>
      <c r="BK11" s="109"/>
      <c r="BL11" s="109"/>
      <c r="BM11" s="109"/>
      <c r="BN11" s="109"/>
      <c r="BO11" s="124"/>
      <c r="BP11" s="124"/>
      <c r="BQ11" s="124"/>
      <c r="BR11" s="124"/>
      <c r="BS11" s="124"/>
      <c r="BT11" s="124"/>
      <c r="BU11" s="124"/>
      <c r="BV11" s="124"/>
    </row>
    <row r="12" spans="1:74" x14ac:dyDescent="0.3">
      <c r="A12" s="60"/>
      <c r="B12" s="883" t="s">
        <v>8</v>
      </c>
      <c r="C12" s="126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4"/>
      <c r="Z12" s="124"/>
      <c r="AA12" s="124"/>
      <c r="AB12" s="124"/>
      <c r="AC12" s="124"/>
      <c r="AD12" s="124"/>
      <c r="AE12" s="124"/>
      <c r="AF12" s="124"/>
      <c r="AG12" s="124"/>
      <c r="AH12" s="124"/>
      <c r="AI12" s="124"/>
      <c r="AJ12" s="124"/>
      <c r="AK12" s="124"/>
      <c r="AL12" s="124"/>
      <c r="AM12" s="124"/>
      <c r="AN12" s="124"/>
      <c r="AO12" s="124"/>
      <c r="AP12" s="124"/>
      <c r="AQ12" s="124"/>
      <c r="AR12" s="124"/>
      <c r="AS12" s="124"/>
      <c r="AT12" s="124"/>
      <c r="AU12" s="124"/>
      <c r="AV12" s="124"/>
      <c r="AW12" s="124"/>
      <c r="AX12" s="124"/>
      <c r="AY12" s="124"/>
      <c r="AZ12" s="124"/>
      <c r="BA12" s="124"/>
      <c r="BB12" s="124"/>
      <c r="BC12" s="124"/>
      <c r="BD12" s="124"/>
      <c r="BE12" s="124"/>
      <c r="BF12" s="124"/>
      <c r="BG12" s="124"/>
      <c r="BH12" s="124"/>
      <c r="BI12" s="109"/>
      <c r="BJ12" s="109"/>
      <c r="BK12" s="109"/>
      <c r="BL12" s="109"/>
      <c r="BM12" s="109"/>
      <c r="BN12" s="109"/>
      <c r="BO12" s="124"/>
      <c r="BP12" s="124"/>
      <c r="BQ12" s="124"/>
      <c r="BR12" s="124"/>
      <c r="BS12" s="124"/>
      <c r="BT12" s="124"/>
      <c r="BU12" s="124"/>
      <c r="BV12" s="124"/>
    </row>
    <row r="13" spans="1:74" ht="15" thickBot="1" x14ac:dyDescent="0.35">
      <c r="A13" s="60"/>
      <c r="B13" s="884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7"/>
      <c r="N13" s="127"/>
      <c r="O13" s="128"/>
      <c r="P13" s="128"/>
      <c r="Q13" s="128"/>
      <c r="R13" s="127"/>
      <c r="S13" s="127"/>
      <c r="T13" s="127"/>
      <c r="U13" s="127"/>
      <c r="V13" s="127"/>
      <c r="W13" s="127"/>
      <c r="X13" s="127"/>
      <c r="Y13" s="127"/>
      <c r="Z13" s="127"/>
      <c r="AA13" s="127"/>
      <c r="AB13" s="127"/>
      <c r="AC13" s="127"/>
      <c r="AD13" s="127"/>
      <c r="AE13" s="127"/>
      <c r="AF13" s="127"/>
      <c r="AG13" s="127"/>
      <c r="AH13" s="127"/>
      <c r="AI13" s="127"/>
      <c r="AJ13" s="127"/>
      <c r="AK13" s="127"/>
      <c r="AL13" s="127"/>
      <c r="AM13" s="127"/>
      <c r="AN13" s="127"/>
      <c r="AO13" s="127"/>
      <c r="AP13" s="127"/>
      <c r="AQ13" s="127"/>
      <c r="AR13" s="127"/>
      <c r="AS13" s="127"/>
      <c r="AT13" s="127"/>
      <c r="AU13" s="127"/>
      <c r="AV13" s="127"/>
      <c r="AW13" s="127"/>
      <c r="AX13" s="127"/>
      <c r="AY13" s="127"/>
      <c r="AZ13" s="127"/>
      <c r="BA13" s="127"/>
      <c r="BB13" s="129"/>
      <c r="BC13" s="130"/>
      <c r="BD13" s="130"/>
      <c r="BE13" s="130"/>
      <c r="BF13" s="130"/>
      <c r="BG13" s="127"/>
      <c r="BH13" s="127"/>
      <c r="BI13" s="127"/>
      <c r="BJ13" s="129"/>
      <c r="BK13" s="127"/>
      <c r="BL13" s="127"/>
      <c r="BM13" s="127"/>
      <c r="BN13" s="127"/>
      <c r="BO13" s="127"/>
      <c r="BP13" s="127"/>
      <c r="BQ13" s="127"/>
      <c r="BR13" s="127"/>
      <c r="BS13" s="127"/>
      <c r="BT13" s="127"/>
      <c r="BU13" s="127"/>
      <c r="BV13" s="127"/>
    </row>
    <row r="14" spans="1:74" x14ac:dyDescent="0.3">
      <c r="A14" s="100"/>
      <c r="B14" s="101" t="s">
        <v>9</v>
      </c>
      <c r="C14" s="102"/>
      <c r="D14" s="102"/>
      <c r="E14" s="102">
        <v>1</v>
      </c>
      <c r="F14" s="102">
        <v>1</v>
      </c>
      <c r="G14" s="102">
        <v>1</v>
      </c>
      <c r="H14" s="102">
        <v>1</v>
      </c>
      <c r="I14" s="102">
        <v>1</v>
      </c>
      <c r="J14" s="102">
        <v>1</v>
      </c>
      <c r="K14" s="102">
        <v>1</v>
      </c>
      <c r="L14" s="102">
        <v>5</v>
      </c>
      <c r="M14" s="102">
        <v>5</v>
      </c>
      <c r="N14" s="102">
        <v>5</v>
      </c>
      <c r="O14" s="102">
        <v>5</v>
      </c>
      <c r="P14" s="102">
        <v>5</v>
      </c>
      <c r="Q14" s="102">
        <v>5</v>
      </c>
      <c r="R14" s="102">
        <v>5</v>
      </c>
      <c r="S14" s="102">
        <v>5</v>
      </c>
      <c r="T14" s="102">
        <v>5</v>
      </c>
      <c r="U14" s="102">
        <v>5</v>
      </c>
      <c r="V14" s="102">
        <v>5</v>
      </c>
      <c r="W14" s="102">
        <v>5</v>
      </c>
      <c r="X14" s="102">
        <v>5</v>
      </c>
      <c r="Y14" s="102">
        <v>5</v>
      </c>
      <c r="Z14" s="103">
        <v>5</v>
      </c>
      <c r="AA14" s="103">
        <v>5</v>
      </c>
      <c r="AB14" s="103">
        <v>5</v>
      </c>
      <c r="AC14" s="103">
        <v>5</v>
      </c>
      <c r="AD14" s="103">
        <v>5</v>
      </c>
      <c r="AE14" s="103">
        <v>5</v>
      </c>
      <c r="AF14" s="103">
        <v>5</v>
      </c>
      <c r="AG14" s="103">
        <v>5</v>
      </c>
      <c r="AH14" s="103">
        <v>5</v>
      </c>
      <c r="AI14" s="103">
        <v>5</v>
      </c>
      <c r="AJ14" s="103">
        <v>5</v>
      </c>
      <c r="AK14" s="103">
        <v>5</v>
      </c>
      <c r="AL14" s="103">
        <v>5</v>
      </c>
      <c r="AM14" s="103">
        <v>5</v>
      </c>
      <c r="AN14" s="103">
        <v>5</v>
      </c>
      <c r="AO14" s="103">
        <v>5</v>
      </c>
      <c r="AP14" s="103">
        <v>5</v>
      </c>
      <c r="AQ14" s="103">
        <v>5</v>
      </c>
      <c r="AR14" s="103">
        <v>5</v>
      </c>
      <c r="AS14" s="103"/>
      <c r="AT14" s="103"/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3"/>
      <c r="BJ14" s="103"/>
      <c r="BK14" s="103"/>
      <c r="BL14" s="103"/>
      <c r="BM14" s="103"/>
      <c r="BN14" s="103"/>
      <c r="BO14" s="103"/>
      <c r="BP14" s="103"/>
      <c r="BQ14" s="103"/>
      <c r="BR14" s="103"/>
      <c r="BS14" s="103"/>
      <c r="BT14" s="103"/>
      <c r="BU14" s="103"/>
      <c r="BV14" s="103"/>
    </row>
    <row r="15" spans="1:74" x14ac:dyDescent="0.3">
      <c r="A15" s="100"/>
      <c r="B15" s="101" t="s">
        <v>10</v>
      </c>
      <c r="C15" s="102"/>
      <c r="D15" s="102"/>
      <c r="E15" s="102"/>
      <c r="F15" s="102">
        <v>1</v>
      </c>
      <c r="G15" s="102">
        <v>1</v>
      </c>
      <c r="H15" s="102">
        <v>1</v>
      </c>
      <c r="I15" s="102">
        <v>1</v>
      </c>
      <c r="J15" s="102">
        <v>1</v>
      </c>
      <c r="K15" s="102">
        <v>1</v>
      </c>
      <c r="L15" s="102">
        <v>1</v>
      </c>
      <c r="M15" s="102">
        <v>1</v>
      </c>
      <c r="N15" s="102">
        <v>1</v>
      </c>
      <c r="O15" s="102">
        <v>1</v>
      </c>
      <c r="P15" s="102">
        <v>1</v>
      </c>
      <c r="Q15" s="102">
        <v>1</v>
      </c>
      <c r="R15" s="102">
        <v>1</v>
      </c>
      <c r="S15" s="102">
        <v>1</v>
      </c>
      <c r="T15" s="102">
        <v>1</v>
      </c>
      <c r="U15" s="102">
        <v>1</v>
      </c>
      <c r="V15" s="102">
        <v>1</v>
      </c>
      <c r="W15" s="102">
        <v>1</v>
      </c>
      <c r="X15" s="102">
        <v>1</v>
      </c>
      <c r="Y15" s="102">
        <v>1</v>
      </c>
      <c r="Z15" s="102">
        <v>1</v>
      </c>
      <c r="AA15" s="102">
        <v>1</v>
      </c>
      <c r="AB15" s="102">
        <v>1</v>
      </c>
      <c r="AC15" s="102">
        <v>1</v>
      </c>
      <c r="AD15" s="102">
        <v>1</v>
      </c>
      <c r="AE15" s="102">
        <v>1</v>
      </c>
      <c r="AF15" s="102">
        <v>1</v>
      </c>
      <c r="AG15" s="102">
        <v>1</v>
      </c>
      <c r="AH15" s="102">
        <v>1</v>
      </c>
      <c r="AI15" s="102">
        <v>1</v>
      </c>
      <c r="AJ15" s="102">
        <v>1</v>
      </c>
      <c r="AK15" s="102">
        <v>1</v>
      </c>
      <c r="AL15" s="102">
        <v>1</v>
      </c>
      <c r="AM15" s="102">
        <v>1</v>
      </c>
      <c r="AN15" s="102">
        <v>1</v>
      </c>
      <c r="AO15" s="102">
        <v>1</v>
      </c>
      <c r="AP15" s="102">
        <v>1</v>
      </c>
      <c r="AQ15" s="102">
        <v>1</v>
      </c>
      <c r="AR15" s="102">
        <v>1</v>
      </c>
      <c r="AS15" s="102"/>
      <c r="AT15" s="102"/>
      <c r="AU15" s="102"/>
      <c r="AV15" s="102"/>
      <c r="AW15" s="102"/>
      <c r="AX15" s="102"/>
      <c r="AY15" s="102"/>
      <c r="AZ15" s="102"/>
      <c r="BA15" s="102"/>
      <c r="BB15" s="102"/>
      <c r="BC15" s="102"/>
      <c r="BD15" s="102"/>
      <c r="BE15" s="102"/>
      <c r="BF15" s="102"/>
      <c r="BG15" s="103"/>
      <c r="BH15" s="103"/>
      <c r="BI15" s="103"/>
      <c r="BJ15" s="103"/>
      <c r="BK15" s="103"/>
      <c r="BL15" s="103"/>
      <c r="BM15" s="103"/>
      <c r="BN15" s="103"/>
      <c r="BO15" s="103"/>
      <c r="BP15" s="103"/>
      <c r="BQ15" s="103"/>
      <c r="BR15" s="103"/>
      <c r="BS15" s="103"/>
      <c r="BT15" s="103"/>
      <c r="BU15" s="103"/>
      <c r="BV15" s="103"/>
    </row>
    <row r="16" spans="1:74" x14ac:dyDescent="0.3">
      <c r="A16" s="100"/>
      <c r="B16" s="101" t="s">
        <v>11</v>
      </c>
      <c r="C16" s="102">
        <v>1</v>
      </c>
      <c r="D16" s="102">
        <v>1</v>
      </c>
      <c r="E16" s="102">
        <v>1</v>
      </c>
      <c r="F16" s="102">
        <v>1</v>
      </c>
      <c r="G16" s="102">
        <v>1</v>
      </c>
      <c r="H16" s="102">
        <v>1</v>
      </c>
      <c r="I16" s="102">
        <v>1</v>
      </c>
      <c r="J16" s="102">
        <v>1</v>
      </c>
      <c r="K16" s="102">
        <v>1</v>
      </c>
      <c r="L16" s="102">
        <v>1</v>
      </c>
      <c r="M16" s="102">
        <v>1</v>
      </c>
      <c r="N16" s="102">
        <v>1</v>
      </c>
      <c r="O16" s="102">
        <v>1</v>
      </c>
      <c r="P16" s="102">
        <v>1</v>
      </c>
      <c r="Q16" s="102">
        <v>1</v>
      </c>
      <c r="R16" s="102">
        <v>1</v>
      </c>
      <c r="S16" s="102">
        <v>1</v>
      </c>
      <c r="T16" s="102">
        <v>1</v>
      </c>
      <c r="U16" s="102">
        <v>1</v>
      </c>
      <c r="V16" s="102">
        <v>1</v>
      </c>
      <c r="W16" s="102">
        <v>1</v>
      </c>
      <c r="X16" s="102">
        <v>1</v>
      </c>
      <c r="Y16" s="102">
        <v>1</v>
      </c>
      <c r="Z16" s="102">
        <v>1</v>
      </c>
      <c r="AA16" s="102">
        <v>1</v>
      </c>
      <c r="AB16" s="102">
        <v>1</v>
      </c>
      <c r="AC16" s="102">
        <v>1</v>
      </c>
      <c r="AD16" s="102">
        <v>1</v>
      </c>
      <c r="AE16" s="102">
        <v>1</v>
      </c>
      <c r="AF16" s="102">
        <v>1</v>
      </c>
      <c r="AG16" s="102">
        <v>1</v>
      </c>
      <c r="AH16" s="102">
        <v>1</v>
      </c>
      <c r="AI16" s="102">
        <v>1</v>
      </c>
      <c r="AJ16" s="102">
        <v>1</v>
      </c>
      <c r="AK16" s="102">
        <v>1</v>
      </c>
      <c r="AL16" s="102">
        <v>1</v>
      </c>
      <c r="AM16" s="102">
        <v>1</v>
      </c>
      <c r="AN16" s="102">
        <v>1</v>
      </c>
      <c r="AO16" s="102">
        <v>1</v>
      </c>
      <c r="AP16" s="102">
        <v>1</v>
      </c>
      <c r="AQ16" s="102">
        <v>1</v>
      </c>
      <c r="AR16" s="102">
        <v>1</v>
      </c>
      <c r="AS16" s="102">
        <v>1</v>
      </c>
      <c r="AT16" s="102">
        <v>1</v>
      </c>
      <c r="AU16" s="102">
        <v>1</v>
      </c>
      <c r="AV16" s="102">
        <v>1</v>
      </c>
      <c r="AW16" s="102">
        <v>1</v>
      </c>
      <c r="AX16" s="102">
        <v>1</v>
      </c>
      <c r="AY16" s="102">
        <v>1</v>
      </c>
      <c r="AZ16" s="102">
        <v>1</v>
      </c>
      <c r="BA16" s="102">
        <v>1</v>
      </c>
      <c r="BB16" s="102">
        <v>1</v>
      </c>
      <c r="BC16" s="102">
        <v>1</v>
      </c>
      <c r="BD16" s="102">
        <v>1</v>
      </c>
      <c r="BE16" s="102">
        <v>1</v>
      </c>
      <c r="BF16" s="102">
        <v>1</v>
      </c>
      <c r="BG16" s="102">
        <v>1</v>
      </c>
      <c r="BH16" s="102">
        <v>1</v>
      </c>
      <c r="BI16" s="102">
        <v>1</v>
      </c>
      <c r="BJ16" s="102">
        <v>1</v>
      </c>
      <c r="BK16" s="102">
        <v>1</v>
      </c>
      <c r="BL16" s="102">
        <v>1</v>
      </c>
      <c r="BM16" s="102">
        <v>1</v>
      </c>
      <c r="BN16" s="102">
        <v>1</v>
      </c>
      <c r="BO16" s="102">
        <v>1</v>
      </c>
      <c r="BP16" s="102">
        <v>1</v>
      </c>
      <c r="BQ16" s="102">
        <v>1</v>
      </c>
      <c r="BR16" s="102">
        <v>1</v>
      </c>
      <c r="BS16" s="102">
        <v>1</v>
      </c>
      <c r="BT16" s="102">
        <v>1</v>
      </c>
      <c r="BU16" s="103"/>
      <c r="BV16" s="103"/>
    </row>
    <row r="17" spans="1:74" x14ac:dyDescent="0.3">
      <c r="B17" s="5" t="s">
        <v>12</v>
      </c>
      <c r="C17" s="99">
        <v>1</v>
      </c>
      <c r="D17" s="99">
        <v>1</v>
      </c>
      <c r="E17" s="99">
        <v>1</v>
      </c>
      <c r="F17" s="99">
        <v>1</v>
      </c>
      <c r="G17" s="99">
        <v>1</v>
      </c>
      <c r="H17" s="99">
        <v>1</v>
      </c>
      <c r="I17" s="99">
        <v>1</v>
      </c>
      <c r="J17" s="99">
        <v>1</v>
      </c>
      <c r="K17" s="99">
        <v>1</v>
      </c>
      <c r="L17" s="99">
        <v>1</v>
      </c>
      <c r="M17" s="99">
        <v>1</v>
      </c>
      <c r="N17" s="99">
        <v>1</v>
      </c>
      <c r="O17" s="99">
        <v>1</v>
      </c>
      <c r="P17" s="99">
        <v>1</v>
      </c>
      <c r="Q17" s="99">
        <v>1</v>
      </c>
      <c r="R17" s="99">
        <v>1</v>
      </c>
      <c r="S17" s="99">
        <v>1</v>
      </c>
      <c r="T17" s="99">
        <v>1</v>
      </c>
      <c r="U17" s="99">
        <v>1</v>
      </c>
      <c r="V17" s="99">
        <v>1</v>
      </c>
      <c r="W17" s="99">
        <v>1</v>
      </c>
      <c r="X17" s="99">
        <v>1</v>
      </c>
      <c r="Y17" s="99">
        <v>1</v>
      </c>
      <c r="Z17" s="99">
        <v>1</v>
      </c>
      <c r="AA17" s="99">
        <v>1</v>
      </c>
      <c r="AB17" s="99">
        <v>1</v>
      </c>
      <c r="AC17" s="99">
        <v>1</v>
      </c>
      <c r="AD17" s="99">
        <v>1</v>
      </c>
      <c r="AE17" s="99">
        <v>1</v>
      </c>
      <c r="AF17" s="99">
        <v>1</v>
      </c>
      <c r="AG17" s="99">
        <v>1</v>
      </c>
      <c r="AH17" s="99">
        <v>1</v>
      </c>
      <c r="AI17" s="99">
        <v>1</v>
      </c>
      <c r="AJ17" s="99">
        <v>1</v>
      </c>
      <c r="AK17" s="99">
        <v>1</v>
      </c>
      <c r="AL17" s="99">
        <v>1</v>
      </c>
      <c r="AM17" s="99">
        <v>1</v>
      </c>
      <c r="AN17" s="99">
        <v>1</v>
      </c>
      <c r="AO17" s="99">
        <v>1</v>
      </c>
      <c r="AP17" s="99">
        <v>1</v>
      </c>
      <c r="AQ17" s="99">
        <v>1</v>
      </c>
      <c r="AR17" s="99">
        <v>1</v>
      </c>
      <c r="AS17" s="99">
        <v>1</v>
      </c>
      <c r="AT17" s="99">
        <v>1</v>
      </c>
      <c r="AU17" s="99">
        <v>1</v>
      </c>
      <c r="AV17" s="99">
        <v>1</v>
      </c>
      <c r="AW17" s="99">
        <v>1</v>
      </c>
      <c r="AX17" s="99">
        <v>1</v>
      </c>
      <c r="AY17" s="99">
        <v>1</v>
      </c>
      <c r="AZ17" s="99">
        <v>1</v>
      </c>
      <c r="BA17" s="99">
        <v>1</v>
      </c>
      <c r="BB17" s="99">
        <v>1</v>
      </c>
      <c r="BC17" s="99">
        <v>1</v>
      </c>
      <c r="BD17" s="99">
        <v>1</v>
      </c>
      <c r="BE17" s="99">
        <v>1</v>
      </c>
      <c r="BF17" s="99">
        <v>1</v>
      </c>
      <c r="BG17" s="99">
        <v>1</v>
      </c>
      <c r="BH17" s="99">
        <v>1</v>
      </c>
      <c r="BI17" s="99">
        <v>1</v>
      </c>
      <c r="BJ17" s="99">
        <v>1</v>
      </c>
      <c r="BK17" s="99">
        <v>1</v>
      </c>
      <c r="BL17" s="99">
        <v>1</v>
      </c>
      <c r="BM17" s="99">
        <v>1</v>
      </c>
      <c r="BN17" s="99">
        <v>1</v>
      </c>
      <c r="BO17" s="99">
        <v>1</v>
      </c>
      <c r="BP17" s="99">
        <v>1</v>
      </c>
      <c r="BQ17" s="99">
        <v>1</v>
      </c>
      <c r="BR17" s="99">
        <v>1</v>
      </c>
      <c r="BS17" s="99">
        <v>1</v>
      </c>
      <c r="BT17" s="99">
        <v>1</v>
      </c>
      <c r="BU17" s="99"/>
      <c r="BV17" s="99"/>
    </row>
    <row r="18" spans="1:74" ht="15" thickBot="1" x14ac:dyDescent="0.35">
      <c r="A18" s="885" t="s">
        <v>122</v>
      </c>
      <c r="B18" s="886"/>
      <c r="C18" s="887">
        <v>0.25</v>
      </c>
      <c r="D18" s="888"/>
      <c r="E18" s="888"/>
      <c r="F18" s="889"/>
      <c r="G18" s="879">
        <v>0.29166666666666669</v>
      </c>
      <c r="H18" s="880"/>
      <c r="I18" s="880"/>
      <c r="J18" s="880"/>
      <c r="K18" s="879">
        <v>0.33333333333333331</v>
      </c>
      <c r="L18" s="880"/>
      <c r="M18" s="880"/>
      <c r="N18" s="880"/>
      <c r="O18" s="879">
        <v>0.375</v>
      </c>
      <c r="P18" s="880"/>
      <c r="Q18" s="880"/>
      <c r="R18" s="880"/>
      <c r="S18" s="879">
        <v>0.41666666666666669</v>
      </c>
      <c r="T18" s="880"/>
      <c r="U18" s="880"/>
      <c r="V18" s="880"/>
      <c r="W18" s="879">
        <v>0.45833333333333331</v>
      </c>
      <c r="X18" s="880"/>
      <c r="Y18" s="880"/>
      <c r="Z18" s="880"/>
      <c r="AA18" s="901">
        <v>0.5</v>
      </c>
      <c r="AB18" s="902"/>
      <c r="AC18" s="902"/>
      <c r="AD18" s="902"/>
      <c r="AE18" s="879">
        <v>0.54166666666666663</v>
      </c>
      <c r="AF18" s="880"/>
      <c r="AG18" s="880"/>
      <c r="AH18" s="880"/>
      <c r="AI18" s="879">
        <v>0.58333333333333337</v>
      </c>
      <c r="AJ18" s="880"/>
      <c r="AK18" s="880"/>
      <c r="AL18" s="880"/>
      <c r="AM18" s="879">
        <v>0.625</v>
      </c>
      <c r="AN18" s="880"/>
      <c r="AO18" s="880"/>
      <c r="AP18" s="880"/>
      <c r="AQ18" s="879">
        <v>0.66666666666666663</v>
      </c>
      <c r="AR18" s="880"/>
      <c r="AS18" s="880"/>
      <c r="AT18" s="880"/>
      <c r="AU18" s="879">
        <v>0.70833333333333337</v>
      </c>
      <c r="AV18" s="880"/>
      <c r="AW18" s="880"/>
      <c r="AX18" s="880"/>
      <c r="AY18" s="879">
        <v>0.75</v>
      </c>
      <c r="AZ18" s="880"/>
      <c r="BA18" s="880"/>
      <c r="BB18" s="880"/>
      <c r="BC18" s="879">
        <v>0.79166666666666663</v>
      </c>
      <c r="BD18" s="880"/>
      <c r="BE18" s="880"/>
      <c r="BF18" s="880"/>
      <c r="BG18" s="879">
        <v>0.83333333333333337</v>
      </c>
      <c r="BH18" s="880"/>
      <c r="BI18" s="880"/>
      <c r="BJ18" s="880"/>
      <c r="BK18" s="879">
        <v>0.875</v>
      </c>
      <c r="BL18" s="880"/>
      <c r="BM18" s="880"/>
      <c r="BN18" s="880"/>
      <c r="BO18" s="879">
        <v>0.91666666666666663</v>
      </c>
      <c r="BP18" s="880"/>
      <c r="BQ18" s="880"/>
      <c r="BR18" s="880"/>
      <c r="BS18" s="879">
        <v>0.95833333333333337</v>
      </c>
      <c r="BT18" s="880"/>
      <c r="BU18" s="880"/>
      <c r="BV18" s="880"/>
    </row>
    <row r="19" spans="1:74" x14ac:dyDescent="0.3">
      <c r="A19" s="58"/>
      <c r="B19" s="890" t="s">
        <v>1</v>
      </c>
      <c r="C19" s="107"/>
      <c r="D19" s="108"/>
      <c r="E19" s="857" t="s">
        <v>114</v>
      </c>
      <c r="F19" s="858"/>
      <c r="G19" s="858"/>
      <c r="H19" s="858"/>
      <c r="I19" s="857" t="s">
        <v>115</v>
      </c>
      <c r="J19" s="858"/>
      <c r="K19" s="858"/>
      <c r="L19" s="858"/>
      <c r="M19" s="956" t="s">
        <v>116</v>
      </c>
      <c r="N19" s="957"/>
      <c r="O19" s="957"/>
      <c r="P19" s="957"/>
      <c r="Q19" s="956" t="s">
        <v>117</v>
      </c>
      <c r="R19" s="957"/>
      <c r="S19" s="957"/>
      <c r="T19" s="957"/>
      <c r="U19" s="956" t="s">
        <v>118</v>
      </c>
      <c r="V19" s="957"/>
      <c r="W19" s="957"/>
      <c r="X19" s="957"/>
      <c r="Y19" s="99"/>
      <c r="Z19" s="99"/>
      <c r="AA19" s="857" t="s">
        <v>123</v>
      </c>
      <c r="AB19" s="858"/>
      <c r="AC19" s="953"/>
      <c r="AD19" s="953"/>
      <c r="AE19" s="952" t="s">
        <v>124</v>
      </c>
      <c r="AF19" s="953"/>
      <c r="AG19" s="953"/>
      <c r="AH19" s="953"/>
      <c r="AI19" s="952" t="s">
        <v>125</v>
      </c>
      <c r="AJ19" s="953"/>
      <c r="AK19" s="953"/>
      <c r="AL19" s="953"/>
      <c r="AM19" s="952" t="s">
        <v>126</v>
      </c>
      <c r="AN19" s="953"/>
      <c r="AO19" s="953"/>
      <c r="AP19" s="953"/>
      <c r="AQ19" s="952" t="s">
        <v>127</v>
      </c>
      <c r="AR19" s="953"/>
      <c r="AS19" s="953"/>
      <c r="AT19" s="953"/>
      <c r="AU19" s="99"/>
      <c r="AV19" s="99"/>
      <c r="AW19" s="99"/>
      <c r="AX19" s="99"/>
      <c r="AY19" s="952" t="s">
        <v>128</v>
      </c>
      <c r="AZ19" s="953"/>
      <c r="BA19" s="953"/>
      <c r="BB19" s="953"/>
      <c r="BC19" s="857" t="s">
        <v>129</v>
      </c>
      <c r="BD19" s="858"/>
      <c r="BE19" s="858"/>
      <c r="BF19" s="859"/>
      <c r="BG19" s="857" t="s">
        <v>129</v>
      </c>
      <c r="BH19" s="858"/>
      <c r="BI19" s="858"/>
      <c r="BJ19" s="859"/>
      <c r="BK19" s="113"/>
      <c r="BL19" s="113"/>
      <c r="BM19" s="113"/>
      <c r="BN19" s="113"/>
      <c r="BO19" s="113"/>
      <c r="BP19" s="113"/>
      <c r="BQ19" s="113"/>
      <c r="BR19" s="113"/>
      <c r="BS19" s="113"/>
      <c r="BT19" s="113"/>
      <c r="BU19" s="113"/>
      <c r="BV19" s="113"/>
    </row>
    <row r="20" spans="1:74" x14ac:dyDescent="0.3">
      <c r="A20" s="60"/>
      <c r="B20" s="856"/>
      <c r="C20" s="116"/>
      <c r="D20" s="109"/>
      <c r="E20" s="109"/>
      <c r="F20" s="116"/>
      <c r="G20" s="109"/>
      <c r="H20" s="109"/>
      <c r="I20" s="117"/>
      <c r="J20" s="118"/>
      <c r="K20" s="119"/>
      <c r="L20" s="110" t="s">
        <v>3</v>
      </c>
      <c r="M20" s="958" t="s">
        <v>121</v>
      </c>
      <c r="N20" s="959"/>
      <c r="O20" s="959"/>
      <c r="P20" s="959"/>
      <c r="Q20" s="959"/>
      <c r="R20" s="959"/>
      <c r="S20" s="959"/>
      <c r="T20" s="959"/>
      <c r="U20" s="959"/>
      <c r="V20" s="959"/>
      <c r="W20" s="959"/>
      <c r="X20" s="960"/>
      <c r="Y20" s="111" t="s">
        <v>5</v>
      </c>
      <c r="Z20" s="122"/>
      <c r="AA20" s="104"/>
      <c r="AB20" s="109"/>
      <c r="AC20" s="99"/>
      <c r="AD20" s="99"/>
      <c r="AE20" s="99"/>
      <c r="AF20" s="99"/>
      <c r="AG20" s="99"/>
      <c r="AH20" s="99"/>
      <c r="AI20" s="99"/>
      <c r="AJ20" s="99"/>
      <c r="AK20" s="99"/>
      <c r="AL20" s="99"/>
      <c r="AM20" s="99"/>
      <c r="AN20" s="99"/>
      <c r="AO20" s="99"/>
      <c r="AP20" s="99"/>
      <c r="AQ20" s="99"/>
      <c r="AR20" s="99"/>
      <c r="AS20" s="99"/>
      <c r="AT20" s="99"/>
      <c r="AU20" s="99"/>
      <c r="AV20" s="99"/>
      <c r="AW20" s="109"/>
      <c r="AX20" s="122"/>
      <c r="AY20" s="122"/>
      <c r="AZ20" s="122"/>
      <c r="BA20" s="122"/>
      <c r="BB20" s="122"/>
      <c r="BC20" s="123"/>
      <c r="BD20" s="123"/>
      <c r="BE20" s="123"/>
      <c r="BF20" s="123"/>
      <c r="BG20" s="123"/>
      <c r="BH20" s="113"/>
      <c r="BI20" s="113"/>
      <c r="BJ20" s="113"/>
      <c r="BK20" s="113"/>
      <c r="BL20" s="113"/>
      <c r="BM20" s="113"/>
      <c r="BN20" s="113"/>
      <c r="BO20" s="113"/>
      <c r="BP20" s="113"/>
      <c r="BQ20" s="113"/>
      <c r="BR20" s="113"/>
      <c r="BS20" s="113"/>
      <c r="BT20" s="113"/>
      <c r="BU20" s="113"/>
      <c r="BV20" s="113"/>
    </row>
    <row r="21" spans="1:74" x14ac:dyDescent="0.3">
      <c r="A21" s="60"/>
      <c r="B21" s="70"/>
      <c r="C21" s="116"/>
      <c r="D21" s="109"/>
      <c r="E21" s="109"/>
      <c r="F21" s="116"/>
      <c r="G21" s="109"/>
      <c r="H21" s="109"/>
      <c r="I21" s="117"/>
      <c r="J21" s="118"/>
      <c r="K21" s="118"/>
      <c r="L21" s="118"/>
      <c r="M21" s="118"/>
      <c r="N21" s="112"/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2"/>
      <c r="AJ21" s="112"/>
      <c r="AK21" s="112"/>
      <c r="AL21" s="112"/>
      <c r="AM21" s="112"/>
      <c r="AN21" s="112"/>
      <c r="AO21" s="112"/>
      <c r="AP21" s="112"/>
      <c r="AQ21" s="112"/>
      <c r="AR21" s="112"/>
      <c r="AS21" s="112"/>
      <c r="AT21" s="112"/>
      <c r="AU21" s="112"/>
      <c r="AV21" s="112"/>
      <c r="AW21" s="112"/>
      <c r="AX21" s="112"/>
      <c r="AY21" s="112"/>
      <c r="AZ21" s="112"/>
      <c r="BA21" s="112"/>
      <c r="BB21" s="112"/>
      <c r="BC21" s="112"/>
      <c r="BD21" s="112"/>
      <c r="BE21" s="112"/>
      <c r="BF21" s="112"/>
      <c r="BG21" s="112"/>
      <c r="BH21" s="113"/>
      <c r="BI21" s="113"/>
      <c r="BJ21" s="113"/>
      <c r="BK21" s="113"/>
      <c r="BL21" s="113"/>
      <c r="BM21" s="113"/>
      <c r="BN21" s="113"/>
      <c r="BO21" s="113"/>
      <c r="BP21" s="113"/>
      <c r="BQ21" s="113"/>
      <c r="BR21" s="113"/>
      <c r="BS21" s="113"/>
      <c r="BT21" s="113"/>
      <c r="BU21" s="113"/>
      <c r="BV21" s="113"/>
    </row>
    <row r="22" spans="1:74" x14ac:dyDescent="0.3">
      <c r="A22" s="60"/>
      <c r="B22" s="863" t="s">
        <v>6</v>
      </c>
      <c r="C22" s="116"/>
      <c r="D22" s="109"/>
      <c r="E22" s="109"/>
      <c r="F22" s="116"/>
      <c r="G22" s="118"/>
      <c r="H22" s="118"/>
      <c r="I22" s="118"/>
      <c r="J22" s="118"/>
      <c r="K22" s="118"/>
      <c r="L22" s="118"/>
      <c r="M22" s="958" t="s">
        <v>121</v>
      </c>
      <c r="N22" s="959"/>
      <c r="O22" s="959"/>
      <c r="P22" s="959"/>
      <c r="Q22" s="959"/>
      <c r="R22" s="959"/>
      <c r="S22" s="959"/>
      <c r="T22" s="959"/>
      <c r="U22" s="959"/>
      <c r="V22" s="959"/>
      <c r="W22" s="959"/>
      <c r="X22" s="960"/>
      <c r="Y22" s="118"/>
      <c r="Z22" s="118"/>
      <c r="AA22" s="118"/>
      <c r="AB22" s="118"/>
      <c r="AC22" s="118"/>
      <c r="AD22" s="118"/>
      <c r="AE22" s="118"/>
      <c r="AF22" s="118"/>
      <c r="AG22" s="118"/>
      <c r="AH22" s="110" t="s">
        <v>3</v>
      </c>
      <c r="AI22" s="891" t="s">
        <v>14</v>
      </c>
      <c r="AJ22" s="892"/>
      <c r="AK22" s="893" t="s">
        <v>15</v>
      </c>
      <c r="AL22" s="893"/>
      <c r="AM22" s="111" t="s">
        <v>5</v>
      </c>
      <c r="AN22" s="109"/>
      <c r="AO22" s="109"/>
      <c r="AP22" s="122"/>
      <c r="AQ22" s="122"/>
      <c r="AR22" s="122"/>
      <c r="AS22" s="122"/>
      <c r="AT22" s="122"/>
      <c r="AU22" s="122"/>
      <c r="AV22" s="122"/>
      <c r="AW22" s="122"/>
      <c r="AX22" s="122"/>
      <c r="AY22" s="122"/>
      <c r="AZ22" s="122"/>
      <c r="BA22" s="122"/>
      <c r="BB22" s="110" t="s">
        <v>3</v>
      </c>
      <c r="BC22" s="891" t="s">
        <v>16</v>
      </c>
      <c r="BD22" s="892"/>
      <c r="BE22" s="894"/>
      <c r="BF22" s="111" t="s">
        <v>5</v>
      </c>
      <c r="BG22" s="110" t="s">
        <v>3</v>
      </c>
      <c r="BH22" s="895" t="s">
        <v>17</v>
      </c>
      <c r="BI22" s="896"/>
      <c r="BJ22" s="896" t="s">
        <v>17</v>
      </c>
      <c r="BK22" s="897"/>
      <c r="BL22" s="111" t="s">
        <v>5</v>
      </c>
      <c r="BM22" s="113"/>
      <c r="BN22" s="113"/>
      <c r="BO22" s="162"/>
      <c r="BP22" s="113"/>
      <c r="BQ22" s="113"/>
      <c r="BR22" s="113"/>
      <c r="BS22" s="113"/>
      <c r="BT22" s="113"/>
      <c r="BU22" s="113"/>
      <c r="BV22" s="113"/>
    </row>
    <row r="23" spans="1:74" x14ac:dyDescent="0.3">
      <c r="A23" s="60"/>
      <c r="B23" s="864"/>
      <c r="C23" s="116"/>
      <c r="D23" s="109"/>
      <c r="E23" s="109"/>
      <c r="F23" s="116"/>
      <c r="G23" s="109"/>
      <c r="H23" s="109"/>
      <c r="I23" s="117"/>
      <c r="J23" s="118"/>
      <c r="K23" s="118"/>
      <c r="L23" s="118"/>
      <c r="M23" s="118"/>
      <c r="N23" s="122"/>
      <c r="O23" s="122"/>
      <c r="P23" s="122"/>
      <c r="Q23" s="122"/>
      <c r="R23" s="122"/>
      <c r="S23" s="122"/>
      <c r="T23" s="122"/>
      <c r="U23" s="122"/>
      <c r="V23" s="122"/>
      <c r="W23" s="122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1"/>
      <c r="AJ23" s="121"/>
      <c r="AK23" s="121"/>
      <c r="AL23" s="121"/>
      <c r="AM23" s="122"/>
      <c r="AN23" s="122"/>
      <c r="AO23" s="122"/>
      <c r="AP23" s="122"/>
      <c r="AQ23" s="122"/>
      <c r="AR23" s="122"/>
      <c r="AS23" s="122"/>
      <c r="AT23" s="122"/>
      <c r="AU23" s="122"/>
      <c r="AV23" s="122"/>
      <c r="AW23" s="122"/>
      <c r="AX23" s="122"/>
      <c r="AY23" s="122"/>
      <c r="AZ23" s="122"/>
      <c r="BA23" s="122"/>
      <c r="BB23" s="122"/>
      <c r="BC23" s="122"/>
      <c r="BD23" s="122"/>
      <c r="BE23" s="122"/>
      <c r="BF23" s="122"/>
      <c r="BG23" s="122"/>
      <c r="BH23" s="113"/>
      <c r="BI23" s="118"/>
      <c r="BJ23" s="163"/>
      <c r="BK23" s="163"/>
      <c r="BL23" s="163"/>
      <c r="BM23" s="113"/>
      <c r="BN23" s="113"/>
      <c r="BO23" s="113"/>
      <c r="BP23" s="113"/>
      <c r="BQ23" s="113"/>
      <c r="BR23" s="113"/>
      <c r="BS23" s="113"/>
      <c r="BT23" s="113"/>
      <c r="BU23" s="113"/>
      <c r="BV23" s="113"/>
    </row>
    <row r="24" spans="1:74" x14ac:dyDescent="0.3">
      <c r="A24" s="60"/>
      <c r="B24" s="70"/>
      <c r="C24" s="116"/>
      <c r="D24" s="109"/>
      <c r="E24" s="109"/>
      <c r="F24" s="117"/>
      <c r="G24" s="118"/>
      <c r="H24" s="118"/>
      <c r="I24" s="118"/>
      <c r="J24" s="118"/>
      <c r="K24" s="118"/>
      <c r="L24" s="118"/>
      <c r="M24" s="118"/>
      <c r="N24" s="118"/>
      <c r="O24" s="118"/>
      <c r="P24" s="118"/>
      <c r="Q24" s="118"/>
      <c r="R24" s="118"/>
      <c r="S24" s="118"/>
      <c r="T24" s="118"/>
      <c r="U24" s="118"/>
      <c r="V24" s="118"/>
      <c r="W24" s="118"/>
      <c r="X24" s="118"/>
      <c r="Y24" s="118"/>
      <c r="Z24" s="118"/>
      <c r="AA24" s="118"/>
      <c r="AB24" s="118"/>
      <c r="AC24" s="118"/>
      <c r="AD24" s="118"/>
      <c r="AE24" s="118"/>
      <c r="AF24" s="118"/>
      <c r="AG24" s="118"/>
      <c r="AH24" s="118"/>
      <c r="AI24" s="118"/>
      <c r="AJ24" s="118"/>
      <c r="AK24" s="118"/>
      <c r="AL24" s="118"/>
      <c r="AM24" s="118"/>
      <c r="AN24" s="118"/>
      <c r="AO24" s="118"/>
      <c r="AP24" s="118"/>
      <c r="AQ24" s="118"/>
      <c r="AR24" s="118"/>
      <c r="AS24" s="118"/>
      <c r="AT24" s="118"/>
      <c r="AU24" s="118"/>
      <c r="AV24" s="118"/>
      <c r="AW24" s="118"/>
      <c r="AX24" s="118"/>
      <c r="AY24" s="118"/>
      <c r="AZ24" s="118"/>
      <c r="BA24" s="118"/>
      <c r="BB24" s="118"/>
      <c r="BC24" s="118"/>
      <c r="BD24" s="118"/>
      <c r="BE24" s="118"/>
      <c r="BF24" s="118"/>
      <c r="BG24" s="118"/>
      <c r="BH24" s="113"/>
      <c r="BI24" s="113"/>
      <c r="BJ24" s="113"/>
      <c r="BK24" s="113"/>
      <c r="BL24" s="113"/>
      <c r="BM24" s="113"/>
      <c r="BN24" s="113"/>
      <c r="BO24" s="113"/>
      <c r="BP24" s="113"/>
      <c r="BQ24" s="113"/>
      <c r="BR24" s="113"/>
      <c r="BS24" s="113"/>
      <c r="BT24" s="113"/>
      <c r="BU24" s="113"/>
      <c r="BV24" s="113"/>
    </row>
    <row r="25" spans="1:74" x14ac:dyDescent="0.3">
      <c r="A25" s="60"/>
      <c r="B25" s="881" t="s">
        <v>7</v>
      </c>
      <c r="C25" s="126"/>
      <c r="D25" s="124"/>
      <c r="E25" s="124"/>
      <c r="F25" s="124"/>
      <c r="G25" s="124"/>
      <c r="H25" s="124"/>
      <c r="I25" s="124"/>
      <c r="J25" s="124"/>
      <c r="K25" s="124"/>
      <c r="L25" s="124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122"/>
      <c r="AA25" s="124"/>
      <c r="AB25" s="113"/>
      <c r="AC25" s="113"/>
      <c r="AD25" s="113"/>
      <c r="AE25" s="113"/>
      <c r="AF25" s="113"/>
      <c r="AG25" s="113"/>
      <c r="AH25" s="113"/>
      <c r="AI25" s="118"/>
      <c r="AJ25" s="118"/>
      <c r="AK25" s="118"/>
      <c r="AL25" s="118"/>
      <c r="AM25" s="118"/>
      <c r="AN25" s="118"/>
      <c r="AO25" s="113"/>
      <c r="AP25" s="122"/>
      <c r="AQ25" s="122"/>
      <c r="AR25" s="122"/>
      <c r="AS25" s="122"/>
      <c r="AT25" s="122"/>
      <c r="AU25" s="122"/>
      <c r="AV25" s="122"/>
      <c r="AW25" s="122"/>
      <c r="AX25" s="299"/>
      <c r="AY25" s="299"/>
      <c r="AZ25" s="299"/>
      <c r="BA25" s="299"/>
      <c r="BB25" s="299"/>
      <c r="BC25" s="198"/>
      <c r="BD25" s="120"/>
      <c r="BE25" s="113"/>
      <c r="BF25" s="113"/>
      <c r="BG25" s="109"/>
      <c r="BH25" s="117"/>
      <c r="BI25" s="117"/>
      <c r="BJ25" s="117"/>
      <c r="BK25" s="117"/>
      <c r="BL25" s="117"/>
      <c r="BM25" s="113"/>
      <c r="BN25" s="113"/>
      <c r="BO25" s="113"/>
      <c r="BP25" s="113"/>
      <c r="BQ25" s="113"/>
      <c r="BR25" s="113"/>
      <c r="BS25" s="113"/>
      <c r="BT25" s="113"/>
      <c r="BU25" s="113"/>
      <c r="BV25" s="113"/>
    </row>
    <row r="26" spans="1:74" x14ac:dyDescent="0.3">
      <c r="A26" s="60"/>
      <c r="B26" s="882"/>
      <c r="C26" s="126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13"/>
      <c r="S26" s="118"/>
      <c r="T26" s="113"/>
      <c r="U26" s="118"/>
      <c r="V26" s="118"/>
      <c r="W26" s="122"/>
      <c r="X26" s="124"/>
      <c r="Y26" s="124"/>
      <c r="Z26" s="124"/>
      <c r="AA26" s="124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3"/>
      <c r="BM26" s="113"/>
      <c r="BN26" s="113"/>
      <c r="BO26" s="113"/>
      <c r="BP26" s="113"/>
      <c r="BQ26" s="113"/>
      <c r="BR26" s="113"/>
      <c r="BS26" s="113"/>
      <c r="BT26" s="113"/>
      <c r="BU26" s="113"/>
      <c r="BV26" s="113"/>
    </row>
    <row r="27" spans="1:74" x14ac:dyDescent="0.3">
      <c r="A27" s="60"/>
      <c r="B27" s="70"/>
      <c r="C27" s="126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124"/>
      <c r="Z27" s="124"/>
      <c r="AA27" s="124"/>
      <c r="AB27" s="113"/>
      <c r="AC27" s="113"/>
      <c r="AD27" s="113"/>
      <c r="AE27" s="113"/>
      <c r="AF27" s="113"/>
      <c r="AG27" s="113"/>
      <c r="AH27" s="113"/>
      <c r="AI27" s="113"/>
      <c r="AJ27" s="113"/>
      <c r="AK27" s="113"/>
      <c r="AL27" s="113"/>
      <c r="AM27" s="113"/>
      <c r="AN27" s="113"/>
      <c r="AO27" s="113"/>
      <c r="AP27" s="113"/>
      <c r="AQ27" s="113"/>
      <c r="AR27" s="113"/>
      <c r="AS27" s="113"/>
      <c r="AT27" s="113"/>
      <c r="AU27" s="113"/>
      <c r="AV27" s="113"/>
      <c r="AW27" s="113"/>
      <c r="AX27" s="113"/>
      <c r="AY27" s="113"/>
      <c r="AZ27" s="113"/>
      <c r="BA27" s="113"/>
      <c r="BB27" s="113"/>
      <c r="BC27" s="113"/>
      <c r="BD27" s="113"/>
      <c r="BE27" s="113"/>
      <c r="BF27" s="113"/>
      <c r="BG27" s="113"/>
      <c r="BH27" s="113"/>
      <c r="BI27" s="113"/>
      <c r="BJ27" s="113"/>
      <c r="BK27" s="113"/>
      <c r="BL27" s="113"/>
      <c r="BM27" s="118"/>
      <c r="BN27" s="118"/>
      <c r="BO27" s="118"/>
      <c r="BP27" s="118"/>
      <c r="BQ27" s="118"/>
      <c r="BR27" s="118"/>
      <c r="BS27" s="118"/>
      <c r="BT27" s="118"/>
      <c r="BU27" s="118"/>
      <c r="BV27" s="118"/>
    </row>
    <row r="28" spans="1:74" x14ac:dyDescent="0.3">
      <c r="A28" s="60"/>
      <c r="B28" s="883" t="s">
        <v>19</v>
      </c>
      <c r="C28" s="126"/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24"/>
      <c r="S28" s="124"/>
      <c r="T28" s="124"/>
      <c r="U28" s="124"/>
      <c r="V28" s="124"/>
      <c r="W28" s="124"/>
      <c r="X28" s="124"/>
      <c r="Y28" s="124"/>
      <c r="Z28" s="124"/>
      <c r="AA28" s="124"/>
      <c r="AB28" s="162"/>
      <c r="AC28" s="162"/>
      <c r="AD28" s="162"/>
      <c r="AE28" s="162"/>
      <c r="AF28" s="162"/>
      <c r="AG28" s="162"/>
      <c r="AH28" s="162"/>
      <c r="AI28" s="162"/>
      <c r="AJ28" s="162"/>
      <c r="AK28" s="162"/>
      <c r="AL28" s="162"/>
      <c r="AM28" s="162"/>
      <c r="AN28" s="162"/>
      <c r="AO28" s="162"/>
      <c r="AP28" s="162"/>
      <c r="AQ28" s="162"/>
      <c r="AR28" s="162"/>
      <c r="AS28" s="162"/>
      <c r="AT28" s="162"/>
      <c r="AU28" s="162"/>
      <c r="AV28" s="162"/>
      <c r="AW28" s="162"/>
      <c r="AX28" s="162"/>
      <c r="AY28" s="162"/>
      <c r="AZ28" s="162"/>
      <c r="BA28" s="162"/>
      <c r="BB28" s="162"/>
      <c r="BC28" s="162"/>
      <c r="BD28" s="162"/>
      <c r="BE28" s="162"/>
      <c r="BF28" s="162"/>
      <c r="BG28" s="162"/>
      <c r="BH28" s="162"/>
      <c r="BI28" s="162"/>
      <c r="BJ28" s="162"/>
      <c r="BK28" s="162"/>
      <c r="BL28" s="162"/>
      <c r="BM28" s="128"/>
      <c r="BN28" s="164"/>
      <c r="BO28" s="118"/>
      <c r="BP28" s="118"/>
      <c r="BQ28" s="118"/>
      <c r="BR28" s="118"/>
      <c r="BS28" s="118"/>
      <c r="BT28" s="118"/>
      <c r="BU28" s="118"/>
      <c r="BV28" s="118"/>
    </row>
    <row r="29" spans="1:74" ht="15" thickBot="1" x14ac:dyDescent="0.35">
      <c r="A29" s="60"/>
      <c r="B29" s="884"/>
      <c r="C29" s="126"/>
      <c r="D29" s="126"/>
      <c r="E29" s="126"/>
      <c r="F29" s="126"/>
      <c r="G29" s="126"/>
      <c r="H29" s="126"/>
      <c r="I29" s="126"/>
      <c r="J29" s="126"/>
      <c r="K29" s="126"/>
      <c r="L29" s="126"/>
      <c r="M29" s="127"/>
      <c r="N29" s="127"/>
      <c r="O29" s="128"/>
      <c r="P29" s="128"/>
      <c r="Q29" s="128"/>
      <c r="R29" s="127"/>
      <c r="S29" s="128"/>
      <c r="T29" s="128"/>
      <c r="U29" s="128"/>
      <c r="V29" s="128"/>
      <c r="W29" s="165"/>
      <c r="X29" s="165"/>
      <c r="Y29" s="165"/>
      <c r="Z29" s="165"/>
      <c r="AA29" s="162"/>
      <c r="AB29" s="165"/>
      <c r="AC29" s="165"/>
      <c r="AD29" s="165"/>
      <c r="AE29" s="162"/>
      <c r="AF29" s="166"/>
      <c r="AG29" s="165"/>
      <c r="AH29" s="165"/>
      <c r="AI29" s="165"/>
      <c r="AJ29" s="165"/>
      <c r="AK29" s="162"/>
      <c r="AL29" s="166"/>
      <c r="AM29" s="128"/>
      <c r="AN29" s="128"/>
      <c r="AO29" s="128"/>
      <c r="AP29" s="128"/>
      <c r="AQ29" s="128"/>
      <c r="AR29" s="128"/>
      <c r="AS29" s="128"/>
      <c r="AT29" s="128"/>
      <c r="AU29" s="128"/>
      <c r="AV29" s="128"/>
      <c r="AW29" s="128"/>
      <c r="AX29" s="128"/>
      <c r="AY29" s="128"/>
      <c r="AZ29" s="128"/>
      <c r="BA29" s="128"/>
      <c r="BB29" s="128"/>
      <c r="BC29" s="128"/>
      <c r="BD29" s="128"/>
      <c r="BE29" s="128"/>
      <c r="BF29" s="128"/>
      <c r="BG29" s="128"/>
      <c r="BH29" s="128"/>
      <c r="BI29" s="128"/>
      <c r="BJ29" s="128"/>
      <c r="BK29" s="128"/>
      <c r="BL29" s="128"/>
      <c r="BM29" s="128"/>
      <c r="BN29" s="164"/>
      <c r="BO29" s="118"/>
      <c r="BP29" s="118"/>
      <c r="BQ29" s="118"/>
      <c r="BR29" s="118"/>
      <c r="BS29" s="118"/>
      <c r="BT29" s="118"/>
      <c r="BU29" s="118"/>
      <c r="BV29" s="118"/>
    </row>
    <row r="30" spans="1:74" x14ac:dyDescent="0.3">
      <c r="A30" s="100"/>
      <c r="B30" s="101" t="s">
        <v>9</v>
      </c>
      <c r="C30" s="102"/>
      <c r="D30" s="102"/>
      <c r="E30" s="102">
        <v>1</v>
      </c>
      <c r="F30" s="102">
        <v>1</v>
      </c>
      <c r="G30" s="102">
        <v>1</v>
      </c>
      <c r="H30" s="102">
        <v>1</v>
      </c>
      <c r="I30" s="102">
        <v>1</v>
      </c>
      <c r="J30" s="102">
        <v>1</v>
      </c>
      <c r="K30" s="102">
        <v>1</v>
      </c>
      <c r="L30" s="102">
        <v>5</v>
      </c>
      <c r="M30" s="103">
        <v>5</v>
      </c>
      <c r="N30" s="103">
        <v>5</v>
      </c>
      <c r="O30" s="63">
        <v>5</v>
      </c>
      <c r="P30" s="63">
        <v>5</v>
      </c>
      <c r="Q30" s="63">
        <v>5</v>
      </c>
      <c r="R30" s="103">
        <v>5</v>
      </c>
      <c r="S30" s="103">
        <v>5</v>
      </c>
      <c r="T30" s="103">
        <v>5</v>
      </c>
      <c r="U30" s="103">
        <v>5</v>
      </c>
      <c r="V30" s="103">
        <v>5</v>
      </c>
      <c r="W30" s="103">
        <v>5</v>
      </c>
      <c r="X30" s="103">
        <v>5</v>
      </c>
      <c r="Y30" s="103">
        <v>5</v>
      </c>
      <c r="Z30" s="103"/>
      <c r="AA30" s="103">
        <v>1</v>
      </c>
      <c r="AB30" s="103">
        <v>1</v>
      </c>
      <c r="AC30" s="103">
        <v>1</v>
      </c>
      <c r="AD30" s="103">
        <v>1</v>
      </c>
      <c r="AE30" s="103">
        <v>1</v>
      </c>
      <c r="AF30" s="103">
        <v>1</v>
      </c>
      <c r="AG30" s="103">
        <v>1</v>
      </c>
      <c r="AH30" s="103">
        <v>2</v>
      </c>
      <c r="AI30" s="103">
        <v>2</v>
      </c>
      <c r="AJ30" s="103">
        <v>2</v>
      </c>
      <c r="AK30" s="103">
        <v>2</v>
      </c>
      <c r="AL30" s="103">
        <v>2</v>
      </c>
      <c r="AM30" s="103">
        <v>2</v>
      </c>
      <c r="AN30" s="103">
        <v>1</v>
      </c>
      <c r="AO30" s="103">
        <v>1</v>
      </c>
      <c r="AP30" s="103">
        <v>1</v>
      </c>
      <c r="AQ30" s="103">
        <v>1</v>
      </c>
      <c r="AR30" s="103">
        <v>1</v>
      </c>
      <c r="AS30" s="103">
        <v>1</v>
      </c>
      <c r="AT30" s="103">
        <v>1</v>
      </c>
      <c r="AU30" s="103">
        <v>1</v>
      </c>
      <c r="AV30" s="103"/>
      <c r="AW30" s="103"/>
      <c r="AX30" s="103"/>
      <c r="AY30" s="103">
        <v>2</v>
      </c>
      <c r="AZ30" s="103">
        <v>2</v>
      </c>
      <c r="BA30" s="103">
        <v>2</v>
      </c>
      <c r="BB30" s="103">
        <v>3</v>
      </c>
      <c r="BC30" s="103">
        <v>2</v>
      </c>
      <c r="BD30" s="103">
        <v>2</v>
      </c>
      <c r="BE30" s="103">
        <v>2</v>
      </c>
      <c r="BF30" s="103">
        <v>2</v>
      </c>
      <c r="BG30" s="103">
        <v>2</v>
      </c>
      <c r="BH30" s="103">
        <v>2</v>
      </c>
      <c r="BI30" s="103">
        <v>2</v>
      </c>
      <c r="BJ30" s="103">
        <v>2</v>
      </c>
      <c r="BK30" s="103">
        <v>1</v>
      </c>
      <c r="BL30" s="103">
        <v>1</v>
      </c>
      <c r="BM30" s="103"/>
      <c r="BN30" s="103"/>
      <c r="BO30" s="103"/>
      <c r="BP30" s="103"/>
      <c r="BQ30" s="103"/>
      <c r="BR30" s="103"/>
      <c r="BS30" s="103"/>
      <c r="BT30" s="103"/>
      <c r="BU30" s="103"/>
      <c r="BV30" s="103"/>
    </row>
    <row r="31" spans="1:74" x14ac:dyDescent="0.3">
      <c r="A31" s="100"/>
      <c r="B31" s="101" t="s">
        <v>10</v>
      </c>
      <c r="C31" s="102"/>
      <c r="D31" s="102"/>
      <c r="E31" s="102"/>
      <c r="F31" s="102">
        <v>1</v>
      </c>
      <c r="G31" s="102">
        <v>1</v>
      </c>
      <c r="H31" s="102">
        <v>1</v>
      </c>
      <c r="I31" s="102">
        <v>1</v>
      </c>
      <c r="J31" s="102">
        <v>1</v>
      </c>
      <c r="K31" s="102">
        <v>1</v>
      </c>
      <c r="L31" s="102">
        <v>1</v>
      </c>
      <c r="M31" s="102">
        <v>1</v>
      </c>
      <c r="N31" s="102">
        <v>1</v>
      </c>
      <c r="O31" s="102">
        <v>1</v>
      </c>
      <c r="P31" s="102">
        <v>1</v>
      </c>
      <c r="Q31" s="102">
        <v>1</v>
      </c>
      <c r="R31" s="102">
        <v>1</v>
      </c>
      <c r="S31" s="102">
        <v>1</v>
      </c>
      <c r="T31" s="102">
        <v>1</v>
      </c>
      <c r="U31" s="102">
        <v>1</v>
      </c>
      <c r="V31" s="102">
        <v>1</v>
      </c>
      <c r="W31" s="102">
        <v>1</v>
      </c>
      <c r="X31" s="102">
        <v>1</v>
      </c>
      <c r="Y31" s="102">
        <v>1</v>
      </c>
      <c r="Z31" s="102">
        <v>1</v>
      </c>
      <c r="AA31" s="102">
        <v>1</v>
      </c>
      <c r="AB31" s="102">
        <v>1</v>
      </c>
      <c r="AC31" s="102">
        <v>1</v>
      </c>
      <c r="AD31" s="102">
        <v>1</v>
      </c>
      <c r="AE31" s="102">
        <v>1</v>
      </c>
      <c r="AF31" s="102">
        <v>1</v>
      </c>
      <c r="AG31" s="102">
        <v>1</v>
      </c>
      <c r="AH31" s="102">
        <v>1</v>
      </c>
      <c r="AI31" s="102">
        <v>1</v>
      </c>
      <c r="AJ31" s="102">
        <v>1</v>
      </c>
      <c r="AK31" s="102">
        <v>1</v>
      </c>
      <c r="AL31" s="102">
        <v>1</v>
      </c>
      <c r="AM31" s="102">
        <v>1</v>
      </c>
      <c r="AN31" s="102">
        <v>1</v>
      </c>
      <c r="AO31" s="102">
        <v>1</v>
      </c>
      <c r="AP31" s="102">
        <v>1</v>
      </c>
      <c r="AQ31" s="102">
        <v>1</v>
      </c>
      <c r="AR31" s="102">
        <v>1</v>
      </c>
      <c r="AS31" s="102">
        <v>1</v>
      </c>
      <c r="AT31" s="102">
        <v>1</v>
      </c>
      <c r="AU31" s="102">
        <v>1</v>
      </c>
      <c r="AV31" s="102">
        <v>1</v>
      </c>
      <c r="AW31" s="102">
        <v>1</v>
      </c>
      <c r="AX31" s="102">
        <v>1</v>
      </c>
      <c r="AY31" s="102">
        <v>1</v>
      </c>
      <c r="AZ31" s="102">
        <v>1</v>
      </c>
      <c r="BA31" s="102">
        <v>1</v>
      </c>
      <c r="BB31" s="102">
        <v>1</v>
      </c>
      <c r="BC31" s="102">
        <v>1</v>
      </c>
      <c r="BD31" s="102">
        <v>1</v>
      </c>
      <c r="BE31" s="102">
        <v>1</v>
      </c>
      <c r="BF31" s="102">
        <v>1</v>
      </c>
      <c r="BG31" s="103">
        <v>1</v>
      </c>
      <c r="BH31" s="103">
        <v>1</v>
      </c>
      <c r="BI31" s="103">
        <v>1</v>
      </c>
      <c r="BJ31" s="103">
        <v>1</v>
      </c>
      <c r="BK31" s="103">
        <v>1</v>
      </c>
      <c r="BL31" s="103">
        <v>1</v>
      </c>
      <c r="BM31" s="103"/>
      <c r="BN31" s="103"/>
      <c r="BO31" s="103"/>
      <c r="BP31" s="103"/>
      <c r="BQ31" s="103"/>
      <c r="BR31" s="103"/>
      <c r="BS31" s="103"/>
      <c r="BT31" s="103"/>
      <c r="BU31" s="103"/>
      <c r="BV31" s="103"/>
    </row>
    <row r="32" spans="1:74" x14ac:dyDescent="0.3">
      <c r="A32" s="100"/>
      <c r="B32" s="101" t="s">
        <v>11</v>
      </c>
      <c r="C32" s="102">
        <v>1</v>
      </c>
      <c r="D32" s="102">
        <v>1</v>
      </c>
      <c r="E32" s="102">
        <v>1</v>
      </c>
      <c r="F32" s="102">
        <v>1</v>
      </c>
      <c r="G32" s="102">
        <v>1</v>
      </c>
      <c r="H32" s="102">
        <v>1</v>
      </c>
      <c r="I32" s="102">
        <v>1</v>
      </c>
      <c r="J32" s="102">
        <v>1</v>
      </c>
      <c r="K32" s="102">
        <v>1</v>
      </c>
      <c r="L32" s="102">
        <v>1</v>
      </c>
      <c r="M32" s="102">
        <v>1</v>
      </c>
      <c r="N32" s="102">
        <v>1</v>
      </c>
      <c r="O32" s="102">
        <v>1</v>
      </c>
      <c r="P32" s="102">
        <v>1</v>
      </c>
      <c r="Q32" s="102">
        <v>1</v>
      </c>
      <c r="R32" s="102">
        <v>1</v>
      </c>
      <c r="S32" s="102">
        <v>1</v>
      </c>
      <c r="T32" s="102">
        <v>1</v>
      </c>
      <c r="U32" s="102">
        <v>1</v>
      </c>
      <c r="V32" s="102">
        <v>1</v>
      </c>
      <c r="W32" s="102">
        <v>1</v>
      </c>
      <c r="X32" s="102">
        <v>1</v>
      </c>
      <c r="Y32" s="102">
        <v>1</v>
      </c>
      <c r="Z32" s="102">
        <v>1</v>
      </c>
      <c r="AA32" s="102">
        <v>1</v>
      </c>
      <c r="AB32" s="102">
        <v>1</v>
      </c>
      <c r="AC32" s="102">
        <v>1</v>
      </c>
      <c r="AD32" s="102">
        <v>1</v>
      </c>
      <c r="AE32" s="102">
        <v>1</v>
      </c>
      <c r="AF32" s="102">
        <v>1</v>
      </c>
      <c r="AG32" s="102">
        <v>1</v>
      </c>
      <c r="AH32" s="102">
        <v>1</v>
      </c>
      <c r="AI32" s="102">
        <v>1</v>
      </c>
      <c r="AJ32" s="102">
        <v>1</v>
      </c>
      <c r="AK32" s="102">
        <v>1</v>
      </c>
      <c r="AL32" s="102">
        <v>1</v>
      </c>
      <c r="AM32" s="102">
        <v>1</v>
      </c>
      <c r="AN32" s="102">
        <v>1</v>
      </c>
      <c r="AO32" s="102">
        <v>1</v>
      </c>
      <c r="AP32" s="102">
        <v>1</v>
      </c>
      <c r="AQ32" s="102">
        <v>1</v>
      </c>
      <c r="AR32" s="102">
        <v>1</v>
      </c>
      <c r="AS32" s="102">
        <v>1</v>
      </c>
      <c r="AT32" s="102">
        <v>1</v>
      </c>
      <c r="AU32" s="102">
        <v>1</v>
      </c>
      <c r="AV32" s="102">
        <v>1</v>
      </c>
      <c r="AW32" s="102">
        <v>1</v>
      </c>
      <c r="AX32" s="102">
        <v>1</v>
      </c>
      <c r="AY32" s="102">
        <v>1</v>
      </c>
      <c r="AZ32" s="102">
        <v>1</v>
      </c>
      <c r="BA32" s="102">
        <v>1</v>
      </c>
      <c r="BB32" s="102">
        <v>1</v>
      </c>
      <c r="BC32" s="102">
        <v>1</v>
      </c>
      <c r="BD32" s="102">
        <v>1</v>
      </c>
      <c r="BE32" s="102">
        <v>1</v>
      </c>
      <c r="BF32" s="102">
        <v>1</v>
      </c>
      <c r="BG32" s="102">
        <v>1</v>
      </c>
      <c r="BH32" s="102">
        <v>1</v>
      </c>
      <c r="BI32" s="102">
        <v>1</v>
      </c>
      <c r="BJ32" s="102">
        <v>1</v>
      </c>
      <c r="BK32" s="102">
        <v>1</v>
      </c>
      <c r="BL32" s="102">
        <v>1</v>
      </c>
      <c r="BM32" s="102">
        <v>1</v>
      </c>
      <c r="BN32" s="102">
        <v>1</v>
      </c>
      <c r="BO32" s="102">
        <v>1</v>
      </c>
      <c r="BP32" s="102">
        <v>1</v>
      </c>
      <c r="BQ32" s="102">
        <v>1</v>
      </c>
      <c r="BR32" s="102">
        <v>1</v>
      </c>
      <c r="BS32" s="102">
        <v>1</v>
      </c>
      <c r="BT32" s="102">
        <v>1</v>
      </c>
      <c r="BU32" s="102"/>
      <c r="BV32" s="103"/>
    </row>
    <row r="33" spans="1:74" x14ac:dyDescent="0.3">
      <c r="B33" s="5" t="s">
        <v>12</v>
      </c>
      <c r="C33" s="99">
        <v>1</v>
      </c>
      <c r="D33" s="99">
        <v>1</v>
      </c>
      <c r="E33" s="99">
        <v>1</v>
      </c>
      <c r="F33" s="99">
        <v>1</v>
      </c>
      <c r="G33" s="99">
        <v>1</v>
      </c>
      <c r="H33" s="99">
        <v>1</v>
      </c>
      <c r="I33" s="99">
        <v>1</v>
      </c>
      <c r="J33" s="99">
        <v>1</v>
      </c>
      <c r="K33" s="99">
        <v>1</v>
      </c>
      <c r="L33" s="99">
        <v>1</v>
      </c>
      <c r="M33" s="99">
        <v>1</v>
      </c>
      <c r="N33" s="99">
        <v>1</v>
      </c>
      <c r="O33" s="99">
        <v>1</v>
      </c>
      <c r="P33" s="99">
        <v>1</v>
      </c>
      <c r="Q33" s="99">
        <v>1</v>
      </c>
      <c r="R33" s="99">
        <v>1</v>
      </c>
      <c r="S33" s="99">
        <v>1</v>
      </c>
      <c r="T33" s="99">
        <v>1</v>
      </c>
      <c r="U33" s="99">
        <v>1</v>
      </c>
      <c r="V33" s="99">
        <v>1</v>
      </c>
      <c r="W33" s="99">
        <v>1</v>
      </c>
      <c r="X33" s="99">
        <v>1</v>
      </c>
      <c r="Y33" s="99">
        <v>1</v>
      </c>
      <c r="Z33" s="99">
        <v>1</v>
      </c>
      <c r="AA33" s="99">
        <v>1</v>
      </c>
      <c r="AB33" s="99">
        <v>1</v>
      </c>
      <c r="AC33" s="99">
        <v>1</v>
      </c>
      <c r="AD33" s="99">
        <v>1</v>
      </c>
      <c r="AE33" s="99">
        <v>1</v>
      </c>
      <c r="AF33" s="99">
        <v>1</v>
      </c>
      <c r="AG33" s="99">
        <v>1</v>
      </c>
      <c r="AH33" s="99">
        <v>1</v>
      </c>
      <c r="AI33" s="99">
        <v>1</v>
      </c>
      <c r="AJ33" s="99">
        <v>1</v>
      </c>
      <c r="AK33" s="99">
        <v>1</v>
      </c>
      <c r="AL33" s="99">
        <v>1</v>
      </c>
      <c r="AM33" s="99">
        <v>1</v>
      </c>
      <c r="AN33" s="99">
        <v>1</v>
      </c>
      <c r="AO33" s="99">
        <v>1</v>
      </c>
      <c r="AP33" s="99">
        <v>1</v>
      </c>
      <c r="AQ33" s="99">
        <v>1</v>
      </c>
      <c r="AR33" s="99">
        <v>1</v>
      </c>
      <c r="AS33" s="99">
        <v>1</v>
      </c>
      <c r="AT33" s="99">
        <v>1</v>
      </c>
      <c r="AU33" s="99">
        <v>1</v>
      </c>
      <c r="AV33" s="99">
        <v>1</v>
      </c>
      <c r="AW33" s="99">
        <v>1</v>
      </c>
      <c r="AX33" s="99">
        <v>1</v>
      </c>
      <c r="AY33" s="99">
        <v>1</v>
      </c>
      <c r="AZ33" s="99">
        <v>1</v>
      </c>
      <c r="BA33" s="99">
        <v>1</v>
      </c>
      <c r="BB33" s="99">
        <v>1</v>
      </c>
      <c r="BC33" s="99">
        <v>1</v>
      </c>
      <c r="BD33" s="99">
        <v>1</v>
      </c>
      <c r="BE33" s="99">
        <v>1</v>
      </c>
      <c r="BF33" s="99">
        <v>1</v>
      </c>
      <c r="BG33" s="99">
        <v>1</v>
      </c>
      <c r="BH33" s="99">
        <v>1</v>
      </c>
      <c r="BI33" s="99">
        <v>1</v>
      </c>
      <c r="BJ33" s="99">
        <v>1</v>
      </c>
      <c r="BK33" s="99">
        <v>1</v>
      </c>
      <c r="BL33" s="99">
        <v>1</v>
      </c>
      <c r="BM33" s="99">
        <v>1</v>
      </c>
      <c r="BN33" s="99">
        <v>1</v>
      </c>
      <c r="BO33" s="99">
        <v>1</v>
      </c>
      <c r="BP33" s="99">
        <v>1</v>
      </c>
      <c r="BQ33" s="99">
        <v>1</v>
      </c>
      <c r="BR33" s="99">
        <v>1</v>
      </c>
      <c r="BS33" s="99">
        <v>1</v>
      </c>
      <c r="BT33" s="99">
        <v>1</v>
      </c>
      <c r="BU33" s="99"/>
      <c r="BV33" s="99"/>
    </row>
    <row r="34" spans="1:74" ht="15" thickBot="1" x14ac:dyDescent="0.35">
      <c r="A34" s="885" t="s">
        <v>130</v>
      </c>
      <c r="B34" s="886"/>
      <c r="C34" s="887">
        <v>0.25</v>
      </c>
      <c r="D34" s="888"/>
      <c r="E34" s="888"/>
      <c r="F34" s="889"/>
      <c r="G34" s="879">
        <v>0.29166666666666669</v>
      </c>
      <c r="H34" s="880"/>
      <c r="I34" s="880"/>
      <c r="J34" s="880"/>
      <c r="K34" s="879">
        <v>0.33333333333333331</v>
      </c>
      <c r="L34" s="880"/>
      <c r="M34" s="880"/>
      <c r="N34" s="880"/>
      <c r="O34" s="879">
        <v>0.375</v>
      </c>
      <c r="P34" s="880"/>
      <c r="Q34" s="880"/>
      <c r="R34" s="880"/>
      <c r="S34" s="879">
        <v>0.41666666666666669</v>
      </c>
      <c r="T34" s="880"/>
      <c r="U34" s="880"/>
      <c r="V34" s="880"/>
      <c r="W34" s="879">
        <v>0.45833333333333331</v>
      </c>
      <c r="X34" s="880"/>
      <c r="Y34" s="880"/>
      <c r="Z34" s="880"/>
      <c r="AA34" s="879">
        <v>0.5</v>
      </c>
      <c r="AB34" s="880"/>
      <c r="AC34" s="880"/>
      <c r="AD34" s="880"/>
      <c r="AE34" s="879">
        <v>0.54166666666666663</v>
      </c>
      <c r="AF34" s="880"/>
      <c r="AG34" s="880"/>
      <c r="AH34" s="880"/>
      <c r="AI34" s="879">
        <v>0.58333333333333337</v>
      </c>
      <c r="AJ34" s="880"/>
      <c r="AK34" s="880"/>
      <c r="AL34" s="880"/>
      <c r="AM34" s="879">
        <v>0.625</v>
      </c>
      <c r="AN34" s="880"/>
      <c r="AO34" s="880"/>
      <c r="AP34" s="880"/>
      <c r="AQ34" s="879">
        <v>0.66666666666666663</v>
      </c>
      <c r="AR34" s="880"/>
      <c r="AS34" s="880"/>
      <c r="AT34" s="880"/>
      <c r="AU34" s="879">
        <v>0.70833333333333337</v>
      </c>
      <c r="AV34" s="880"/>
      <c r="AW34" s="880"/>
      <c r="AX34" s="880"/>
      <c r="AY34" s="901">
        <v>0.75</v>
      </c>
      <c r="AZ34" s="902"/>
      <c r="BA34" s="902"/>
      <c r="BB34" s="902"/>
      <c r="BC34" s="901">
        <v>0.79166666666666663</v>
      </c>
      <c r="BD34" s="902"/>
      <c r="BE34" s="902"/>
      <c r="BF34" s="902"/>
      <c r="BG34" s="901">
        <v>0.83333333333333337</v>
      </c>
      <c r="BH34" s="902"/>
      <c r="BI34" s="902"/>
      <c r="BJ34" s="902"/>
      <c r="BK34" s="901">
        <v>0.875</v>
      </c>
      <c r="BL34" s="902"/>
      <c r="BM34" s="880"/>
      <c r="BN34" s="880"/>
      <c r="BO34" s="879">
        <v>0.91666666666666663</v>
      </c>
      <c r="BP34" s="880"/>
      <c r="BQ34" s="880"/>
      <c r="BR34" s="880"/>
      <c r="BS34" s="879">
        <v>0.95833333333333337</v>
      </c>
      <c r="BT34" s="880"/>
      <c r="BU34" s="880"/>
      <c r="BV34" s="880"/>
    </row>
    <row r="35" spans="1:74" x14ac:dyDescent="0.3">
      <c r="A35" s="58"/>
      <c r="B35" s="890" t="s">
        <v>1</v>
      </c>
      <c r="C35" s="183"/>
      <c r="D35" s="109"/>
      <c r="E35" s="857" t="s">
        <v>114</v>
      </c>
      <c r="F35" s="858"/>
      <c r="G35" s="858"/>
      <c r="H35" s="858"/>
      <c r="I35" s="857" t="s">
        <v>115</v>
      </c>
      <c r="J35" s="858"/>
      <c r="K35" s="858"/>
      <c r="L35" s="858"/>
      <c r="M35" s="956" t="s">
        <v>116</v>
      </c>
      <c r="N35" s="957"/>
      <c r="O35" s="957"/>
      <c r="P35" s="957"/>
      <c r="Q35" s="956" t="s">
        <v>117</v>
      </c>
      <c r="R35" s="957"/>
      <c r="S35" s="957"/>
      <c r="T35" s="957"/>
      <c r="U35" s="956" t="s">
        <v>118</v>
      </c>
      <c r="V35" s="957"/>
      <c r="W35" s="957"/>
      <c r="X35" s="957"/>
      <c r="Y35" s="117"/>
      <c r="Z35" s="99"/>
      <c r="AA35" s="99"/>
      <c r="AB35" s="99"/>
      <c r="AC35" s="99"/>
      <c r="AD35" s="99"/>
      <c r="AE35" s="99"/>
      <c r="AF35" s="99"/>
      <c r="AG35" s="99"/>
      <c r="AH35" s="99"/>
      <c r="AI35" s="99"/>
      <c r="AJ35" s="99"/>
      <c r="AK35" s="99"/>
      <c r="AL35" s="99"/>
      <c r="AM35" s="99"/>
      <c r="AN35" s="99"/>
      <c r="AO35" s="99"/>
      <c r="AP35" s="99"/>
      <c r="AQ35" s="99"/>
      <c r="AR35" s="99"/>
      <c r="AS35" s="109"/>
      <c r="AT35" s="109"/>
      <c r="AU35" s="99"/>
      <c r="AV35" s="99"/>
      <c r="AW35" s="99"/>
      <c r="AX35" s="99"/>
      <c r="AY35" s="99"/>
      <c r="AZ35" s="99"/>
      <c r="BA35" s="99"/>
      <c r="BB35" s="99"/>
      <c r="BC35" s="99"/>
      <c r="BD35" s="99"/>
      <c r="BE35" s="99"/>
      <c r="BF35" s="99"/>
      <c r="BG35" s="99"/>
      <c r="BH35" s="99"/>
      <c r="BI35" s="99"/>
      <c r="BJ35" s="99"/>
      <c r="BK35" s="109"/>
      <c r="BL35" s="109"/>
      <c r="BM35" s="117"/>
      <c r="BN35" s="117"/>
      <c r="BO35" s="113"/>
      <c r="BP35" s="113"/>
      <c r="BQ35" s="113"/>
      <c r="BR35" s="113"/>
      <c r="BS35" s="113"/>
      <c r="BT35" s="113"/>
      <c r="BU35" s="113"/>
      <c r="BV35" s="113"/>
    </row>
    <row r="36" spans="1:74" x14ac:dyDescent="0.3">
      <c r="A36" s="60"/>
      <c r="B36" s="856"/>
      <c r="C36" s="183"/>
      <c r="D36" s="109"/>
      <c r="E36" s="109"/>
      <c r="F36" s="116"/>
      <c r="G36" s="109"/>
      <c r="H36" s="109"/>
      <c r="I36" s="117"/>
      <c r="J36" s="118"/>
      <c r="K36" s="119"/>
      <c r="L36" s="110" t="s">
        <v>3</v>
      </c>
      <c r="M36" s="958" t="s">
        <v>120</v>
      </c>
      <c r="N36" s="959"/>
      <c r="O36" s="959"/>
      <c r="P36" s="959"/>
      <c r="Q36" s="959"/>
      <c r="R36" s="959"/>
      <c r="S36" s="959"/>
      <c r="T36" s="959"/>
      <c r="U36" s="959"/>
      <c r="V36" s="959"/>
      <c r="W36" s="959"/>
      <c r="X36" s="960"/>
      <c r="Y36" s="255" t="s">
        <v>5</v>
      </c>
      <c r="AA36" s="860" t="s">
        <v>119</v>
      </c>
      <c r="AB36" s="861"/>
      <c r="AC36" s="861"/>
      <c r="AD36" s="861"/>
      <c r="AE36" s="861"/>
      <c r="AF36" s="861"/>
      <c r="AG36" s="861"/>
      <c r="AH36" s="861"/>
      <c r="AI36" s="861"/>
      <c r="AJ36" s="861"/>
      <c r="AK36" s="861"/>
      <c r="AL36" s="861"/>
      <c r="AM36" s="861"/>
      <c r="AN36" s="861"/>
      <c r="AO36" s="861"/>
      <c r="AP36" s="861"/>
      <c r="AQ36" s="205"/>
      <c r="AR36" s="169"/>
      <c r="AS36" s="108"/>
      <c r="AT36" s="256"/>
      <c r="AU36" s="256"/>
      <c r="AV36" s="122"/>
      <c r="AW36" s="122"/>
      <c r="AX36" s="122"/>
      <c r="AY36" s="122"/>
      <c r="AZ36" s="122"/>
      <c r="BA36" s="122"/>
      <c r="BB36" s="122"/>
      <c r="BC36" s="122"/>
      <c r="BD36" s="122"/>
      <c r="BE36" s="122"/>
      <c r="BF36" s="122"/>
      <c r="BG36" s="122"/>
      <c r="BH36" s="122"/>
      <c r="BI36" s="122"/>
      <c r="BJ36" s="122"/>
      <c r="BK36" s="117"/>
      <c r="BL36" s="117"/>
      <c r="BM36" s="117"/>
      <c r="BN36" s="117"/>
      <c r="BO36" s="113"/>
      <c r="BP36" s="113"/>
      <c r="BQ36" s="113"/>
      <c r="BR36" s="113"/>
      <c r="BS36" s="113"/>
      <c r="BT36" s="113"/>
      <c r="BU36" s="113"/>
      <c r="BV36" s="113"/>
    </row>
    <row r="37" spans="1:74" x14ac:dyDescent="0.3">
      <c r="A37" s="60"/>
      <c r="B37" s="70"/>
      <c r="C37" s="183"/>
      <c r="D37" s="109"/>
      <c r="E37" s="109"/>
      <c r="F37" s="116"/>
      <c r="G37" s="109"/>
      <c r="H37" s="109"/>
      <c r="I37" s="117"/>
      <c r="J37" s="118"/>
      <c r="K37" s="118"/>
      <c r="L37" s="118"/>
      <c r="M37" s="118"/>
      <c r="N37" s="112"/>
      <c r="O37" s="112"/>
      <c r="P37" s="112"/>
      <c r="Q37" s="112"/>
      <c r="R37" s="112"/>
      <c r="S37" s="112"/>
      <c r="T37" s="112"/>
      <c r="U37" s="112"/>
      <c r="V37" s="112"/>
      <c r="W37" s="112"/>
      <c r="X37" s="112"/>
      <c r="Y37" s="112"/>
      <c r="Z37" s="112"/>
      <c r="AA37" s="112"/>
      <c r="AB37" s="117"/>
      <c r="AC37" s="117"/>
      <c r="AD37" s="117"/>
      <c r="AE37" s="117"/>
      <c r="AF37" s="117"/>
      <c r="AG37" s="117"/>
      <c r="AH37" s="117"/>
      <c r="AI37" s="117"/>
      <c r="AJ37" s="117"/>
      <c r="AK37" s="117"/>
      <c r="AL37" s="117"/>
      <c r="AM37" s="117"/>
      <c r="AN37" s="117"/>
      <c r="AO37" s="117"/>
      <c r="AP37" s="112"/>
      <c r="AQ37" s="112"/>
      <c r="AR37" s="112"/>
      <c r="AS37" s="112"/>
      <c r="AT37" s="112"/>
      <c r="AU37" s="225"/>
      <c r="AV37" s="225"/>
      <c r="AW37" s="225"/>
      <c r="AX37" s="225"/>
      <c r="AY37" s="225"/>
      <c r="AZ37" s="225"/>
      <c r="BA37" s="225"/>
      <c r="BB37" s="225"/>
      <c r="BC37" s="144"/>
      <c r="BD37" s="144"/>
      <c r="BE37" s="144"/>
      <c r="BF37" s="144"/>
      <c r="BG37" s="144"/>
      <c r="BH37" s="144"/>
      <c r="BI37" s="144"/>
      <c r="BJ37" s="144"/>
      <c r="BK37" s="117"/>
      <c r="BL37" s="117"/>
      <c r="BM37" s="117"/>
      <c r="BN37" s="117"/>
      <c r="BO37" s="113"/>
      <c r="BP37" s="113"/>
      <c r="BQ37" s="113"/>
      <c r="BR37" s="113"/>
      <c r="BS37" s="113"/>
      <c r="BT37" s="113"/>
      <c r="BU37" s="113"/>
      <c r="BV37" s="113"/>
    </row>
    <row r="38" spans="1:74" x14ac:dyDescent="0.3">
      <c r="A38" s="60"/>
      <c r="B38" s="863" t="s">
        <v>6</v>
      </c>
      <c r="C38" s="183"/>
      <c r="D38" s="109"/>
      <c r="E38" s="109"/>
      <c r="F38" s="116"/>
      <c r="G38" s="118"/>
      <c r="H38" s="118"/>
      <c r="I38" s="118"/>
      <c r="J38" s="118"/>
      <c r="K38" s="118"/>
      <c r="L38" s="118"/>
      <c r="M38" s="958" t="s">
        <v>121</v>
      </c>
      <c r="N38" s="959"/>
      <c r="O38" s="959"/>
      <c r="P38" s="959"/>
      <c r="Q38" s="959"/>
      <c r="R38" s="959"/>
      <c r="S38" s="959"/>
      <c r="T38" s="959"/>
      <c r="U38" s="959"/>
      <c r="V38" s="959"/>
      <c r="W38" s="959"/>
      <c r="X38" s="960"/>
      <c r="Y38" s="118"/>
      <c r="Z38" s="110" t="s">
        <v>3</v>
      </c>
      <c r="AA38" s="860" t="s">
        <v>119</v>
      </c>
      <c r="AB38" s="861"/>
      <c r="AC38" s="861"/>
      <c r="AD38" s="861"/>
      <c r="AE38" s="861"/>
      <c r="AF38" s="861"/>
      <c r="AG38" s="861"/>
      <c r="AH38" s="861"/>
      <c r="AI38" s="861"/>
      <c r="AJ38" s="861"/>
      <c r="AK38" s="861"/>
      <c r="AL38" s="861"/>
      <c r="AM38" s="861"/>
      <c r="AN38" s="861"/>
      <c r="AO38" s="861"/>
      <c r="AP38" s="861"/>
      <c r="AQ38" s="111" t="s">
        <v>5</v>
      </c>
      <c r="AR38" s="111" t="s">
        <v>5</v>
      </c>
      <c r="AS38" s="122"/>
      <c r="AT38" s="122"/>
      <c r="AU38" s="109"/>
      <c r="AV38" s="109"/>
      <c r="AW38" s="109"/>
      <c r="AX38" s="109"/>
      <c r="AY38" s="109"/>
      <c r="AZ38" s="109"/>
      <c r="BA38" s="109"/>
      <c r="BB38" s="109"/>
      <c r="BC38" s="109"/>
      <c r="BD38" s="109"/>
      <c r="BE38" s="109"/>
      <c r="BF38" s="109"/>
      <c r="BG38" s="109"/>
      <c r="BH38" s="109"/>
      <c r="BI38" s="109"/>
      <c r="BJ38" s="109"/>
      <c r="BK38" s="117"/>
      <c r="BL38" s="117"/>
      <c r="BM38" s="117"/>
      <c r="BN38" s="117"/>
      <c r="BO38" s="113"/>
      <c r="BP38" s="113"/>
      <c r="BQ38" s="113"/>
      <c r="BR38" s="113"/>
      <c r="BS38" s="113"/>
      <c r="BT38" s="113"/>
      <c r="BU38" s="113"/>
      <c r="BV38" s="113"/>
    </row>
    <row r="39" spans="1:74" x14ac:dyDescent="0.3">
      <c r="A39" s="60"/>
      <c r="B39" s="864"/>
      <c r="C39" s="183"/>
      <c r="D39" s="109"/>
      <c r="E39" s="109"/>
      <c r="F39" s="116"/>
      <c r="G39" s="109"/>
      <c r="H39" s="109"/>
      <c r="I39" s="117"/>
      <c r="J39" s="118"/>
      <c r="K39" s="118"/>
      <c r="L39" s="118"/>
      <c r="M39" s="118"/>
      <c r="N39" s="122"/>
      <c r="O39" s="122"/>
      <c r="P39" s="122"/>
      <c r="Q39" s="122"/>
      <c r="R39" s="122"/>
      <c r="S39" s="122"/>
      <c r="T39" s="122"/>
      <c r="U39" s="122"/>
      <c r="V39" s="122"/>
      <c r="W39" s="122"/>
      <c r="X39" s="122"/>
      <c r="Y39" s="122"/>
      <c r="Z39" s="122"/>
      <c r="AA39" s="122"/>
      <c r="AB39" s="117"/>
      <c r="AC39" s="117"/>
      <c r="AD39" s="117"/>
      <c r="AE39" s="117"/>
      <c r="AF39" s="117"/>
      <c r="AG39" s="117"/>
      <c r="AH39" s="117"/>
      <c r="AI39" s="117"/>
      <c r="AJ39" s="117"/>
      <c r="AK39" s="117"/>
      <c r="AL39" s="117"/>
      <c r="AM39" s="117"/>
      <c r="AN39" s="117"/>
      <c r="AO39" s="117"/>
      <c r="AP39" s="122"/>
      <c r="AQ39" s="122"/>
      <c r="AR39" s="122"/>
      <c r="AS39" s="122"/>
      <c r="AT39" s="122"/>
      <c r="AU39" s="122"/>
      <c r="AV39" s="122"/>
      <c r="AW39" s="122"/>
      <c r="AX39" s="122"/>
      <c r="AY39" s="122"/>
      <c r="AZ39" s="122"/>
      <c r="BA39" s="122"/>
      <c r="BB39" s="122"/>
      <c r="BC39" s="109"/>
      <c r="BD39" s="109"/>
      <c r="BE39" s="109"/>
      <c r="BF39" s="109"/>
      <c r="BG39" s="109"/>
      <c r="BH39" s="109"/>
      <c r="BI39" s="109"/>
      <c r="BJ39" s="109"/>
      <c r="BK39" s="117"/>
      <c r="BL39" s="117"/>
      <c r="BM39" s="117"/>
      <c r="BN39" s="117"/>
      <c r="BO39" s="113"/>
      <c r="BP39" s="113"/>
      <c r="BQ39" s="113"/>
      <c r="BR39" s="113"/>
      <c r="BS39" s="113"/>
      <c r="BT39" s="113"/>
      <c r="BU39" s="113"/>
      <c r="BV39" s="113"/>
    </row>
    <row r="40" spans="1:74" x14ac:dyDescent="0.3">
      <c r="A40" s="60"/>
      <c r="B40" s="70"/>
      <c r="C40" s="183"/>
      <c r="D40" s="109"/>
      <c r="E40" s="109"/>
      <c r="F40" s="117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  <c r="V40" s="128"/>
      <c r="W40" s="128"/>
      <c r="X40" s="128"/>
      <c r="Y40" s="128"/>
      <c r="Z40" s="118"/>
      <c r="AA40" s="118"/>
      <c r="AB40" s="109"/>
      <c r="AC40" s="109"/>
      <c r="AD40" s="109"/>
      <c r="AE40" s="109"/>
      <c r="AF40" s="109"/>
      <c r="AG40" s="109"/>
      <c r="AH40" s="109"/>
      <c r="AI40" s="109"/>
      <c r="AJ40" s="109"/>
      <c r="AK40" s="109"/>
      <c r="AL40" s="109"/>
      <c r="AM40" s="109"/>
      <c r="AN40" s="109"/>
      <c r="AO40" s="109"/>
      <c r="AP40" s="118"/>
      <c r="AQ40" s="118"/>
      <c r="AR40" s="118"/>
      <c r="AS40" s="118"/>
      <c r="AT40" s="118"/>
      <c r="AU40" s="118"/>
      <c r="AV40" s="118"/>
      <c r="AW40" s="118"/>
      <c r="AX40" s="118"/>
      <c r="AY40" s="118"/>
      <c r="AZ40" s="118"/>
      <c r="BA40" s="118"/>
      <c r="BB40" s="118"/>
      <c r="BC40" s="109"/>
      <c r="BD40" s="109"/>
      <c r="BE40" s="109"/>
      <c r="BF40" s="109"/>
      <c r="BG40" s="109"/>
      <c r="BH40" s="109"/>
      <c r="BI40" s="109"/>
      <c r="BJ40" s="109"/>
      <c r="BK40" s="117"/>
      <c r="BL40" s="117"/>
      <c r="BM40" s="117"/>
      <c r="BN40" s="117"/>
      <c r="BO40" s="113"/>
      <c r="BP40" s="113"/>
      <c r="BQ40" s="113"/>
      <c r="BR40" s="113"/>
      <c r="BS40" s="113"/>
      <c r="BT40" s="113"/>
      <c r="BU40" s="113"/>
      <c r="BV40" s="113"/>
    </row>
    <row r="41" spans="1:74" x14ac:dyDescent="0.3">
      <c r="A41" s="60"/>
      <c r="B41" s="881" t="s">
        <v>7</v>
      </c>
      <c r="C41" s="183"/>
      <c r="D41" s="109"/>
      <c r="E41" s="124"/>
      <c r="F41" s="124"/>
      <c r="G41" s="109"/>
      <c r="H41" s="109"/>
      <c r="I41" s="109"/>
      <c r="J41" s="109"/>
      <c r="K41" s="109"/>
      <c r="L41" s="109"/>
      <c r="M41" s="109"/>
      <c r="N41" s="109"/>
      <c r="O41" s="109"/>
      <c r="P41" s="109"/>
      <c r="Q41" s="109"/>
      <c r="R41" s="109"/>
      <c r="S41" s="109"/>
      <c r="T41" s="109"/>
      <c r="U41" s="109"/>
      <c r="V41" s="109"/>
      <c r="W41" s="109"/>
      <c r="X41" s="109"/>
      <c r="Y41" s="109"/>
      <c r="Z41" s="110" t="s">
        <v>3</v>
      </c>
      <c r="AA41" s="860" t="s">
        <v>119</v>
      </c>
      <c r="AB41" s="861"/>
      <c r="AC41" s="861"/>
      <c r="AD41" s="861"/>
      <c r="AE41" s="861"/>
      <c r="AF41" s="861"/>
      <c r="AG41" s="861"/>
      <c r="AH41" s="861"/>
      <c r="AI41" s="861"/>
      <c r="AJ41" s="861"/>
      <c r="AK41" s="861"/>
      <c r="AL41" s="861"/>
      <c r="AM41" s="861"/>
      <c r="AN41" s="861"/>
      <c r="AO41" s="861"/>
      <c r="AP41" s="861"/>
      <c r="AQ41" s="226" t="s">
        <v>5</v>
      </c>
      <c r="AR41" s="226" t="s">
        <v>5</v>
      </c>
      <c r="AS41" s="122"/>
      <c r="AT41" s="122"/>
      <c r="AU41" s="122"/>
      <c r="AV41" s="122"/>
      <c r="AW41" s="122"/>
      <c r="AX41" s="122"/>
      <c r="AY41" s="252" t="s">
        <v>18</v>
      </c>
      <c r="AZ41" s="253"/>
      <c r="BA41" s="253"/>
      <c r="BB41" s="254"/>
      <c r="BC41" s="198"/>
      <c r="BD41" s="120"/>
      <c r="BE41" s="109"/>
      <c r="BF41" s="109"/>
      <c r="BG41" s="109"/>
      <c r="BH41" s="109"/>
      <c r="BI41" s="109"/>
      <c r="BJ41" s="109"/>
      <c r="BK41" s="117"/>
      <c r="BL41" s="117"/>
      <c r="BM41" s="117"/>
      <c r="BN41" s="117"/>
      <c r="BO41" s="113"/>
      <c r="BP41" s="113"/>
      <c r="BQ41" s="113"/>
      <c r="BR41" s="113"/>
      <c r="BS41" s="113"/>
      <c r="BT41" s="113"/>
      <c r="BU41" s="113"/>
      <c r="BV41" s="113"/>
    </row>
    <row r="42" spans="1:74" x14ac:dyDescent="0.3">
      <c r="A42" s="60"/>
      <c r="B42" s="882"/>
      <c r="C42" s="183"/>
      <c r="D42" s="109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13"/>
      <c r="S42" s="118"/>
      <c r="T42" s="113"/>
      <c r="U42" s="118"/>
      <c r="V42" s="118"/>
      <c r="W42" s="122"/>
      <c r="X42" s="124"/>
      <c r="Y42" s="124"/>
      <c r="Z42" s="124"/>
      <c r="AA42" s="124"/>
      <c r="AB42" s="109"/>
      <c r="AC42" s="109"/>
      <c r="AD42" s="109"/>
      <c r="AE42" s="109"/>
      <c r="AF42" s="109"/>
      <c r="AG42" s="109"/>
      <c r="AH42" s="109"/>
      <c r="AI42" s="109"/>
      <c r="AJ42" s="109"/>
      <c r="AK42" s="109"/>
      <c r="AL42" s="109"/>
      <c r="AM42" s="109"/>
      <c r="AN42" s="109"/>
      <c r="AO42" s="109"/>
      <c r="AP42" s="109"/>
      <c r="AQ42" s="109"/>
      <c r="AR42" s="109"/>
      <c r="AS42" s="109"/>
      <c r="AT42" s="109"/>
      <c r="AU42" s="109"/>
      <c r="AV42" s="109"/>
      <c r="AW42" s="109"/>
      <c r="AX42" s="109"/>
      <c r="AY42" s="109"/>
      <c r="AZ42" s="109"/>
      <c r="BA42" s="109"/>
      <c r="BB42" s="109"/>
      <c r="BC42" s="122"/>
      <c r="BD42" s="122"/>
      <c r="BE42" s="122"/>
      <c r="BF42" s="122"/>
      <c r="BG42" s="122"/>
      <c r="BH42" s="122"/>
      <c r="BI42" s="109"/>
      <c r="BJ42" s="109"/>
      <c r="BK42" s="117"/>
      <c r="BL42" s="117"/>
      <c r="BM42" s="117"/>
      <c r="BN42" s="117"/>
      <c r="BO42" s="113"/>
      <c r="BP42" s="113"/>
      <c r="BQ42" s="113"/>
      <c r="BR42" s="113"/>
      <c r="BS42" s="113"/>
      <c r="BT42" s="113"/>
      <c r="BU42" s="113"/>
      <c r="BV42" s="113"/>
    </row>
    <row r="43" spans="1:74" x14ac:dyDescent="0.3">
      <c r="A43" s="60"/>
      <c r="B43" s="70"/>
      <c r="C43" s="183"/>
      <c r="D43" s="109"/>
      <c r="E43" s="124"/>
      <c r="F43" s="124"/>
      <c r="G43" s="124"/>
      <c r="H43" s="124"/>
      <c r="I43" s="124"/>
      <c r="J43" s="124"/>
      <c r="K43" s="124"/>
      <c r="L43" s="124"/>
      <c r="M43" s="124"/>
      <c r="N43" s="124"/>
      <c r="O43" s="124"/>
      <c r="P43" s="124"/>
      <c r="Q43" s="124"/>
      <c r="R43" s="124"/>
      <c r="S43" s="124"/>
      <c r="T43" s="124"/>
      <c r="U43" s="124"/>
      <c r="V43" s="124"/>
      <c r="W43" s="124"/>
      <c r="X43" s="124"/>
      <c r="Y43" s="124"/>
      <c r="Z43" s="124"/>
      <c r="AA43" s="124"/>
      <c r="AB43" s="117"/>
      <c r="AC43" s="117"/>
      <c r="AD43" s="117"/>
      <c r="AE43" s="117"/>
      <c r="AF43" s="117"/>
      <c r="AG43" s="186"/>
      <c r="AH43" s="117"/>
      <c r="AI43" s="117"/>
      <c r="AJ43" s="117"/>
      <c r="AK43" s="117"/>
      <c r="AL43" s="117"/>
      <c r="AM43" s="117"/>
      <c r="AN43" s="117"/>
      <c r="AO43" s="117"/>
      <c r="AP43" s="117"/>
      <c r="AQ43" s="117"/>
      <c r="AR43" s="117"/>
      <c r="AS43" s="117"/>
      <c r="AT43" s="117"/>
      <c r="AU43" s="117"/>
      <c r="AV43" s="117"/>
      <c r="AW43" s="117"/>
      <c r="AX43" s="117"/>
      <c r="AY43" s="117"/>
      <c r="AZ43" s="117"/>
      <c r="BA43" s="117"/>
      <c r="BB43" s="117"/>
      <c r="BC43" s="117"/>
      <c r="BD43" s="117"/>
      <c r="BE43" s="117"/>
      <c r="BF43" s="117"/>
      <c r="BG43" s="117"/>
      <c r="BH43" s="117"/>
      <c r="BI43" s="117"/>
      <c r="BJ43" s="117"/>
      <c r="BK43" s="117"/>
      <c r="BL43" s="117"/>
      <c r="BM43" s="117"/>
      <c r="BN43" s="117"/>
      <c r="BO43" s="118"/>
      <c r="BP43" s="118"/>
      <c r="BQ43" s="118"/>
      <c r="BR43" s="118"/>
      <c r="BS43" s="118"/>
      <c r="BT43" s="118"/>
      <c r="BU43" s="118"/>
      <c r="BV43" s="118"/>
    </row>
    <row r="44" spans="1:74" x14ac:dyDescent="0.3">
      <c r="A44" s="60"/>
      <c r="B44" s="883" t="s">
        <v>19</v>
      </c>
      <c r="C44" s="187"/>
      <c r="D44" s="109"/>
      <c r="E44" s="124"/>
      <c r="F44" s="124"/>
      <c r="G44" s="124"/>
      <c r="H44" s="124"/>
      <c r="I44" s="124"/>
      <c r="J44" s="124"/>
      <c r="K44" s="124"/>
      <c r="L44" s="124"/>
      <c r="M44" s="124"/>
      <c r="N44" s="124"/>
      <c r="O44" s="124"/>
      <c r="P44" s="124"/>
      <c r="Q44" s="124"/>
      <c r="R44" s="124"/>
      <c r="S44" s="124"/>
      <c r="T44" s="124"/>
      <c r="U44" s="124"/>
      <c r="V44" s="124"/>
      <c r="W44" s="124"/>
      <c r="X44" s="124"/>
      <c r="Y44" s="124"/>
      <c r="Z44" s="124"/>
      <c r="AA44" s="124"/>
      <c r="AB44" s="141"/>
      <c r="AC44" s="141"/>
      <c r="AD44" s="188"/>
      <c r="AE44" s="127"/>
      <c r="AF44" s="127"/>
      <c r="AG44" s="127"/>
      <c r="AH44" s="127"/>
      <c r="AI44" s="127"/>
      <c r="AJ44" s="127"/>
      <c r="AK44" s="127"/>
      <c r="AL44" s="127"/>
      <c r="AM44" s="127"/>
      <c r="AN44" s="127"/>
      <c r="AO44" s="127"/>
      <c r="AP44" s="127"/>
      <c r="AQ44" s="127"/>
      <c r="AR44" s="127"/>
      <c r="AS44" s="127"/>
      <c r="AT44" s="127"/>
      <c r="AU44" s="127"/>
      <c r="AV44" s="127"/>
      <c r="AW44" s="127"/>
      <c r="AX44" s="127"/>
      <c r="AY44" s="127"/>
      <c r="AZ44" s="127"/>
      <c r="BA44" s="127"/>
      <c r="BB44" s="127"/>
      <c r="BC44" s="127"/>
      <c r="BD44" s="127"/>
      <c r="BE44" s="127"/>
      <c r="BF44" s="127"/>
      <c r="BG44" s="127"/>
      <c r="BH44" s="127"/>
      <c r="BI44" s="127"/>
      <c r="BJ44" s="127"/>
      <c r="BK44" s="127"/>
      <c r="BL44" s="127"/>
      <c r="BM44" s="127"/>
      <c r="BN44" s="127"/>
      <c r="BO44" s="118"/>
      <c r="BP44" s="118"/>
      <c r="BQ44" s="118"/>
      <c r="BR44" s="118"/>
      <c r="BS44" s="118"/>
      <c r="BT44" s="118"/>
      <c r="BU44" s="118"/>
      <c r="BV44" s="118"/>
    </row>
    <row r="45" spans="1:74" ht="15" thickBot="1" x14ac:dyDescent="0.35">
      <c r="A45" s="60"/>
      <c r="B45" s="884"/>
      <c r="C45" s="187"/>
      <c r="D45" s="109"/>
      <c r="E45" s="126"/>
      <c r="F45" s="126"/>
      <c r="G45" s="126"/>
      <c r="H45" s="126"/>
      <c r="I45" s="126"/>
      <c r="J45" s="126"/>
      <c r="K45" s="126"/>
      <c r="L45" s="126"/>
      <c r="M45" s="127"/>
      <c r="N45" s="127"/>
      <c r="O45" s="128"/>
      <c r="P45" s="128"/>
      <c r="Q45" s="128"/>
      <c r="R45" s="127"/>
      <c r="S45" s="127"/>
      <c r="T45" s="127"/>
      <c r="U45" s="127"/>
      <c r="V45" s="127"/>
      <c r="W45" s="127"/>
      <c r="X45" s="127"/>
      <c r="Y45" s="127"/>
      <c r="Z45" s="127"/>
      <c r="AA45" s="127"/>
      <c r="AB45" s="141"/>
      <c r="AC45" s="141"/>
      <c r="AD45" s="188"/>
      <c r="AE45" s="127"/>
      <c r="AF45" s="127"/>
      <c r="AG45" s="127"/>
      <c r="AH45" s="127"/>
      <c r="AI45" s="127"/>
      <c r="AJ45" s="127"/>
      <c r="AK45" s="127"/>
      <c r="AL45" s="127"/>
      <c r="AM45" s="127"/>
      <c r="AN45" s="127"/>
      <c r="AO45" s="127"/>
      <c r="AP45" s="127"/>
      <c r="AQ45" s="127"/>
      <c r="AR45" s="127"/>
      <c r="AS45" s="127"/>
      <c r="AT45" s="127"/>
      <c r="AU45" s="127"/>
      <c r="AV45" s="127"/>
      <c r="AW45" s="127"/>
      <c r="AX45" s="127"/>
      <c r="AY45" s="127"/>
      <c r="AZ45" s="127"/>
      <c r="BA45" s="127"/>
      <c r="BB45" s="127"/>
      <c r="BC45" s="127"/>
      <c r="BD45" s="127"/>
      <c r="BE45" s="127"/>
      <c r="BF45" s="127"/>
      <c r="BG45" s="127"/>
      <c r="BH45" s="127"/>
      <c r="BI45" s="127"/>
      <c r="BJ45" s="127"/>
      <c r="BK45" s="127"/>
      <c r="BL45" s="127"/>
      <c r="BM45" s="127"/>
      <c r="BN45" s="127"/>
      <c r="BO45" s="128"/>
      <c r="BP45" s="128"/>
      <c r="BQ45" s="128"/>
      <c r="BR45" s="118"/>
      <c r="BS45" s="118"/>
      <c r="BT45" s="118"/>
      <c r="BU45" s="118"/>
      <c r="BV45" s="118"/>
    </row>
    <row r="46" spans="1:74" x14ac:dyDescent="0.3">
      <c r="A46" s="100"/>
      <c r="B46" s="101" t="s">
        <v>9</v>
      </c>
      <c r="C46" s="102"/>
      <c r="D46" s="102"/>
      <c r="E46" s="102">
        <v>1</v>
      </c>
      <c r="F46" s="102">
        <v>1</v>
      </c>
      <c r="G46" s="102">
        <v>1</v>
      </c>
      <c r="H46" s="102">
        <v>1</v>
      </c>
      <c r="I46" s="102">
        <v>1</v>
      </c>
      <c r="J46" s="102">
        <v>1</v>
      </c>
      <c r="K46" s="102">
        <v>1</v>
      </c>
      <c r="L46" s="102">
        <v>5</v>
      </c>
      <c r="M46" s="102">
        <v>5</v>
      </c>
      <c r="N46" s="102">
        <v>5</v>
      </c>
      <c r="O46" s="102">
        <v>5</v>
      </c>
      <c r="P46" s="102">
        <v>5</v>
      </c>
      <c r="Q46" s="102">
        <v>5</v>
      </c>
      <c r="R46" s="102">
        <v>5</v>
      </c>
      <c r="S46" s="102">
        <v>5</v>
      </c>
      <c r="T46" s="102">
        <v>5</v>
      </c>
      <c r="U46" s="102">
        <v>5</v>
      </c>
      <c r="V46" s="102">
        <v>5</v>
      </c>
      <c r="W46" s="102">
        <v>5</v>
      </c>
      <c r="X46" s="102">
        <v>5</v>
      </c>
      <c r="Y46" s="103">
        <v>5</v>
      </c>
      <c r="Z46" s="103">
        <v>5</v>
      </c>
      <c r="AA46" s="103">
        <v>5</v>
      </c>
      <c r="AB46" s="103">
        <v>5</v>
      </c>
      <c r="AC46" s="103">
        <v>5</v>
      </c>
      <c r="AD46" s="103">
        <v>5</v>
      </c>
      <c r="AE46" s="103">
        <v>5</v>
      </c>
      <c r="AF46" s="103">
        <v>5</v>
      </c>
      <c r="AG46" s="103">
        <v>5</v>
      </c>
      <c r="AH46" s="103">
        <v>5</v>
      </c>
      <c r="AI46" s="103">
        <v>5</v>
      </c>
      <c r="AJ46" s="103">
        <v>5</v>
      </c>
      <c r="AK46" s="103">
        <v>5</v>
      </c>
      <c r="AL46" s="103">
        <v>5</v>
      </c>
      <c r="AM46" s="103">
        <v>5</v>
      </c>
      <c r="AN46" s="103">
        <v>5</v>
      </c>
      <c r="AO46" s="103">
        <v>5</v>
      </c>
      <c r="AP46" s="103">
        <v>5</v>
      </c>
      <c r="AQ46" s="103">
        <v>5</v>
      </c>
      <c r="AR46" s="103">
        <v>5</v>
      </c>
      <c r="AS46" s="103"/>
      <c r="AT46" s="103"/>
      <c r="AU46" s="103"/>
      <c r="AV46" s="103"/>
      <c r="AW46" s="103"/>
      <c r="AX46" s="103"/>
      <c r="AY46" s="103">
        <v>1</v>
      </c>
      <c r="AZ46" s="103">
        <v>1</v>
      </c>
      <c r="BA46" s="103">
        <v>1</v>
      </c>
      <c r="BB46" s="103">
        <v>1</v>
      </c>
      <c r="BC46" s="103">
        <v>1</v>
      </c>
      <c r="BD46" s="103">
        <v>1</v>
      </c>
      <c r="BE46" s="103"/>
      <c r="BF46" s="103"/>
      <c r="BG46" s="103"/>
      <c r="BH46" s="103"/>
      <c r="BI46" s="103"/>
      <c r="BJ46" s="103"/>
      <c r="BK46" s="103"/>
      <c r="BL46" s="103"/>
      <c r="BM46" s="103"/>
      <c r="BN46" s="103"/>
      <c r="BO46" s="103"/>
      <c r="BP46" s="103"/>
      <c r="BQ46" s="103"/>
      <c r="BR46" s="103"/>
      <c r="BS46" s="103"/>
      <c r="BT46" s="103"/>
      <c r="BU46" s="103"/>
      <c r="BV46" s="103"/>
    </row>
    <row r="47" spans="1:74" x14ac:dyDescent="0.3">
      <c r="A47" s="100"/>
      <c r="B47" s="101" t="s">
        <v>10</v>
      </c>
      <c r="C47" s="102"/>
      <c r="D47" s="102"/>
      <c r="E47" s="102"/>
      <c r="F47" s="102">
        <v>1</v>
      </c>
      <c r="G47" s="102">
        <v>1</v>
      </c>
      <c r="H47" s="102">
        <v>1</v>
      </c>
      <c r="I47" s="102">
        <v>1</v>
      </c>
      <c r="J47" s="102">
        <v>1</v>
      </c>
      <c r="K47" s="102">
        <v>1</v>
      </c>
      <c r="L47" s="102">
        <v>1</v>
      </c>
      <c r="M47" s="102">
        <v>1</v>
      </c>
      <c r="N47" s="102">
        <v>1</v>
      </c>
      <c r="O47" s="102">
        <v>1</v>
      </c>
      <c r="P47" s="102">
        <v>1</v>
      </c>
      <c r="Q47" s="102">
        <v>1</v>
      </c>
      <c r="R47" s="102">
        <v>1</v>
      </c>
      <c r="S47" s="102">
        <v>1</v>
      </c>
      <c r="T47" s="102">
        <v>1</v>
      </c>
      <c r="U47" s="102">
        <v>1</v>
      </c>
      <c r="V47" s="102">
        <v>1</v>
      </c>
      <c r="W47" s="102">
        <v>1</v>
      </c>
      <c r="X47" s="102">
        <v>1</v>
      </c>
      <c r="Y47" s="102">
        <v>1</v>
      </c>
      <c r="Z47" s="102">
        <v>1</v>
      </c>
      <c r="AA47" s="102">
        <v>1</v>
      </c>
      <c r="AB47" s="102">
        <v>1</v>
      </c>
      <c r="AC47" s="102">
        <v>1</v>
      </c>
      <c r="AD47" s="102">
        <v>1</v>
      </c>
      <c r="AE47" s="102">
        <v>1</v>
      </c>
      <c r="AF47" s="102">
        <v>1</v>
      </c>
      <c r="AG47" s="102">
        <v>1</v>
      </c>
      <c r="AH47" s="102">
        <v>1</v>
      </c>
      <c r="AI47" s="102">
        <v>1</v>
      </c>
      <c r="AJ47" s="102">
        <v>1</v>
      </c>
      <c r="AK47" s="102">
        <v>1</v>
      </c>
      <c r="AL47" s="102">
        <v>1</v>
      </c>
      <c r="AM47" s="102">
        <v>1</v>
      </c>
      <c r="AN47" s="102">
        <v>1</v>
      </c>
      <c r="AO47" s="102">
        <v>1</v>
      </c>
      <c r="AP47" s="102">
        <v>1</v>
      </c>
      <c r="AQ47" s="102">
        <v>1</v>
      </c>
      <c r="AR47" s="102">
        <v>1</v>
      </c>
      <c r="AS47" s="102">
        <v>1</v>
      </c>
      <c r="AT47" s="102">
        <v>1</v>
      </c>
      <c r="AU47" s="102">
        <v>1</v>
      </c>
      <c r="AV47" s="102">
        <v>1</v>
      </c>
      <c r="AW47" s="102">
        <v>1</v>
      </c>
      <c r="AX47" s="102">
        <v>1</v>
      </c>
      <c r="AY47" s="102">
        <v>1</v>
      </c>
      <c r="AZ47" s="102">
        <v>1</v>
      </c>
      <c r="BA47" s="102">
        <v>1</v>
      </c>
      <c r="BB47" s="102">
        <v>1</v>
      </c>
      <c r="BC47" s="102">
        <v>1</v>
      </c>
      <c r="BD47" s="102">
        <v>1</v>
      </c>
      <c r="BE47" s="102">
        <v>1</v>
      </c>
      <c r="BF47" s="102"/>
      <c r="BG47" s="103"/>
      <c r="BH47" s="103"/>
      <c r="BI47" s="103"/>
      <c r="BJ47" s="103"/>
      <c r="BK47" s="103"/>
      <c r="BL47" s="103"/>
      <c r="BM47" s="103"/>
      <c r="BN47" s="103"/>
      <c r="BO47" s="103"/>
      <c r="BP47" s="103"/>
      <c r="BQ47" s="103"/>
      <c r="BR47" s="103"/>
      <c r="BS47" s="103"/>
      <c r="BT47" s="103"/>
      <c r="BU47" s="103"/>
      <c r="BV47" s="103"/>
    </row>
    <row r="48" spans="1:74" x14ac:dyDescent="0.3">
      <c r="A48" s="100"/>
      <c r="B48" s="101" t="s">
        <v>11</v>
      </c>
      <c r="C48" s="102">
        <v>1</v>
      </c>
      <c r="D48" s="102">
        <v>1</v>
      </c>
      <c r="E48" s="102">
        <v>1</v>
      </c>
      <c r="F48" s="102">
        <v>1</v>
      </c>
      <c r="G48" s="102">
        <v>1</v>
      </c>
      <c r="H48" s="102">
        <v>1</v>
      </c>
      <c r="I48" s="102">
        <v>1</v>
      </c>
      <c r="J48" s="102">
        <v>1</v>
      </c>
      <c r="K48" s="102">
        <v>1</v>
      </c>
      <c r="L48" s="102">
        <v>1</v>
      </c>
      <c r="M48" s="102">
        <v>1</v>
      </c>
      <c r="N48" s="102">
        <v>1</v>
      </c>
      <c r="O48" s="102">
        <v>1</v>
      </c>
      <c r="P48" s="102">
        <v>1</v>
      </c>
      <c r="Q48" s="102">
        <v>1</v>
      </c>
      <c r="R48" s="102">
        <v>1</v>
      </c>
      <c r="S48" s="102">
        <v>1</v>
      </c>
      <c r="T48" s="102">
        <v>1</v>
      </c>
      <c r="U48" s="102">
        <v>1</v>
      </c>
      <c r="V48" s="102">
        <v>1</v>
      </c>
      <c r="W48" s="102">
        <v>1</v>
      </c>
      <c r="X48" s="102">
        <v>1</v>
      </c>
      <c r="Y48" s="102">
        <v>1</v>
      </c>
      <c r="Z48" s="102">
        <v>1</v>
      </c>
      <c r="AA48" s="102">
        <v>1</v>
      </c>
      <c r="AB48" s="102">
        <v>1</v>
      </c>
      <c r="AC48" s="102">
        <v>1</v>
      </c>
      <c r="AD48" s="102">
        <v>1</v>
      </c>
      <c r="AE48" s="102">
        <v>1</v>
      </c>
      <c r="AF48" s="102">
        <v>1</v>
      </c>
      <c r="AG48" s="102">
        <v>1</v>
      </c>
      <c r="AH48" s="102">
        <v>1</v>
      </c>
      <c r="AI48" s="102">
        <v>1</v>
      </c>
      <c r="AJ48" s="102">
        <v>1</v>
      </c>
      <c r="AK48" s="102">
        <v>1</v>
      </c>
      <c r="AL48" s="102">
        <v>1</v>
      </c>
      <c r="AM48" s="102">
        <v>1</v>
      </c>
      <c r="AN48" s="102">
        <v>1</v>
      </c>
      <c r="AO48" s="102">
        <v>1</v>
      </c>
      <c r="AP48" s="102">
        <v>1</v>
      </c>
      <c r="AQ48" s="102">
        <v>1</v>
      </c>
      <c r="AR48" s="102">
        <v>1</v>
      </c>
      <c r="AS48" s="102">
        <v>1</v>
      </c>
      <c r="AT48" s="102">
        <v>1</v>
      </c>
      <c r="AU48" s="102">
        <v>1</v>
      </c>
      <c r="AV48" s="102">
        <v>1</v>
      </c>
      <c r="AW48" s="102">
        <v>1</v>
      </c>
      <c r="AX48" s="102">
        <v>1</v>
      </c>
      <c r="AY48" s="102">
        <v>1</v>
      </c>
      <c r="AZ48" s="102">
        <v>1</v>
      </c>
      <c r="BA48" s="102">
        <v>1</v>
      </c>
      <c r="BB48" s="102">
        <v>1</v>
      </c>
      <c r="BC48" s="102">
        <v>1</v>
      </c>
      <c r="BD48" s="102">
        <v>1</v>
      </c>
      <c r="BE48" s="102">
        <v>1</v>
      </c>
      <c r="BF48" s="102">
        <v>1</v>
      </c>
      <c r="BG48" s="102">
        <v>1</v>
      </c>
      <c r="BH48" s="102">
        <v>1</v>
      </c>
      <c r="BI48" s="102">
        <v>1</v>
      </c>
      <c r="BJ48" s="102">
        <v>1</v>
      </c>
      <c r="BK48" s="102">
        <v>1</v>
      </c>
      <c r="BL48" s="102">
        <v>1</v>
      </c>
      <c r="BM48" s="102">
        <v>1</v>
      </c>
      <c r="BN48" s="102">
        <v>1</v>
      </c>
      <c r="BO48" s="102">
        <v>1</v>
      </c>
      <c r="BP48" s="102">
        <v>1</v>
      </c>
      <c r="BQ48" s="102">
        <v>1</v>
      </c>
      <c r="BR48" s="102">
        <v>1</v>
      </c>
      <c r="BS48" s="102">
        <v>1</v>
      </c>
      <c r="BT48" s="102">
        <v>1</v>
      </c>
      <c r="BU48" s="103"/>
      <c r="BV48" s="103"/>
    </row>
    <row r="49" spans="1:74" x14ac:dyDescent="0.3">
      <c r="B49" s="5" t="s">
        <v>12</v>
      </c>
      <c r="C49" s="99">
        <v>1</v>
      </c>
      <c r="D49" s="99">
        <v>1</v>
      </c>
      <c r="E49" s="99">
        <v>1</v>
      </c>
      <c r="F49" s="99">
        <v>1</v>
      </c>
      <c r="G49" s="99">
        <v>1</v>
      </c>
      <c r="H49" s="99">
        <v>1</v>
      </c>
      <c r="I49" s="99">
        <v>1</v>
      </c>
      <c r="J49" s="99">
        <v>1</v>
      </c>
      <c r="K49" s="99">
        <v>1</v>
      </c>
      <c r="L49" s="99">
        <v>1</v>
      </c>
      <c r="M49" s="99">
        <v>1</v>
      </c>
      <c r="N49" s="99">
        <v>1</v>
      </c>
      <c r="O49" s="99">
        <v>1</v>
      </c>
      <c r="P49" s="99">
        <v>1</v>
      </c>
      <c r="Q49" s="99">
        <v>1</v>
      </c>
      <c r="R49" s="99">
        <v>1</v>
      </c>
      <c r="S49" s="99">
        <v>1</v>
      </c>
      <c r="T49" s="99">
        <v>1</v>
      </c>
      <c r="U49" s="99">
        <v>1</v>
      </c>
      <c r="V49" s="99">
        <v>1</v>
      </c>
      <c r="W49" s="99">
        <v>1</v>
      </c>
      <c r="X49" s="99">
        <v>1</v>
      </c>
      <c r="Y49" s="99">
        <v>1</v>
      </c>
      <c r="Z49" s="99">
        <v>1</v>
      </c>
      <c r="AA49" s="99">
        <v>1</v>
      </c>
      <c r="AB49" s="99">
        <v>1</v>
      </c>
      <c r="AC49" s="99">
        <v>1</v>
      </c>
      <c r="AD49" s="99">
        <v>1</v>
      </c>
      <c r="AE49" s="99">
        <v>1</v>
      </c>
      <c r="AF49" s="99">
        <v>1</v>
      </c>
      <c r="AG49" s="99">
        <v>1</v>
      </c>
      <c r="AH49" s="99">
        <v>1</v>
      </c>
      <c r="AI49" s="99">
        <v>1</v>
      </c>
      <c r="AJ49" s="99">
        <v>1</v>
      </c>
      <c r="AK49" s="99">
        <v>1</v>
      </c>
      <c r="AL49" s="99">
        <v>1</v>
      </c>
      <c r="AM49" s="99">
        <v>1</v>
      </c>
      <c r="AN49" s="99">
        <v>1</v>
      </c>
      <c r="AO49" s="99">
        <v>1</v>
      </c>
      <c r="AP49" s="99">
        <v>1</v>
      </c>
      <c r="AQ49" s="99">
        <v>1</v>
      </c>
      <c r="AR49" s="99">
        <v>1</v>
      </c>
      <c r="AS49" s="99">
        <v>1</v>
      </c>
      <c r="AT49" s="99">
        <v>1</v>
      </c>
      <c r="AU49" s="99">
        <v>1</v>
      </c>
      <c r="AV49" s="99">
        <v>1</v>
      </c>
      <c r="AW49" s="99">
        <v>1</v>
      </c>
      <c r="AX49" s="99">
        <v>1</v>
      </c>
      <c r="AY49" s="99">
        <v>1</v>
      </c>
      <c r="AZ49" s="99">
        <v>1</v>
      </c>
      <c r="BA49" s="99">
        <v>1</v>
      </c>
      <c r="BB49" s="99">
        <v>1</v>
      </c>
      <c r="BC49" s="99">
        <v>1</v>
      </c>
      <c r="BD49" s="99">
        <v>1</v>
      </c>
      <c r="BE49" s="99">
        <v>1</v>
      </c>
      <c r="BF49" s="99">
        <v>1</v>
      </c>
      <c r="BG49" s="99">
        <v>1</v>
      </c>
      <c r="BH49" s="99">
        <v>1</v>
      </c>
      <c r="BI49" s="99">
        <v>1</v>
      </c>
      <c r="BJ49" s="99">
        <v>1</v>
      </c>
      <c r="BK49" s="99">
        <v>1</v>
      </c>
      <c r="BL49" s="99">
        <v>1</v>
      </c>
      <c r="BM49" s="99">
        <v>1</v>
      </c>
      <c r="BN49" s="99">
        <v>1</v>
      </c>
      <c r="BO49" s="99">
        <v>1</v>
      </c>
      <c r="BP49" s="99">
        <v>1</v>
      </c>
      <c r="BQ49" s="99">
        <v>1</v>
      </c>
      <c r="BR49" s="99">
        <v>1</v>
      </c>
      <c r="BS49" s="99">
        <v>1</v>
      </c>
      <c r="BT49" s="99">
        <v>1</v>
      </c>
      <c r="BU49" s="99"/>
      <c r="BV49" s="99"/>
    </row>
    <row r="50" spans="1:74" x14ac:dyDescent="0.3">
      <c r="D50" s="99"/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/>
      <c r="S50" s="99"/>
      <c r="T50" s="99"/>
      <c r="U50" s="99"/>
      <c r="V50" s="99"/>
      <c r="W50" s="99"/>
      <c r="X50" s="99"/>
      <c r="Y50" s="99"/>
      <c r="Z50" s="99"/>
      <c r="AA50" s="99"/>
      <c r="AB50" s="99"/>
      <c r="AC50" s="99"/>
    </row>
    <row r="51" spans="1:74" x14ac:dyDescent="0.3">
      <c r="A51" s="885" t="s">
        <v>131</v>
      </c>
      <c r="B51" s="886"/>
      <c r="C51" s="879">
        <v>0.25</v>
      </c>
      <c r="D51" s="880"/>
      <c r="E51" s="902"/>
      <c r="F51" s="902"/>
      <c r="G51" s="901">
        <v>0.29166666666666669</v>
      </c>
      <c r="H51" s="902"/>
      <c r="I51" s="902"/>
      <c r="J51" s="902"/>
      <c r="K51" s="901">
        <v>0.33333333333333331</v>
      </c>
      <c r="L51" s="902"/>
      <c r="M51" s="902"/>
      <c r="N51" s="902"/>
      <c r="O51" s="901">
        <v>0.375</v>
      </c>
      <c r="P51" s="902"/>
      <c r="Q51" s="902"/>
      <c r="R51" s="902"/>
      <c r="S51" s="901">
        <v>0.41666666666666669</v>
      </c>
      <c r="T51" s="902"/>
      <c r="U51" s="902"/>
      <c r="V51" s="902"/>
      <c r="W51" s="879">
        <v>0.45833333333333331</v>
      </c>
      <c r="X51" s="880"/>
      <c r="Y51" s="880"/>
      <c r="Z51" s="880"/>
      <c r="AA51" s="879">
        <v>0.5</v>
      </c>
      <c r="AB51" s="880"/>
      <c r="AC51" s="880"/>
      <c r="AD51" s="880"/>
      <c r="AE51" s="879">
        <v>0.54166666666666663</v>
      </c>
      <c r="AF51" s="880"/>
      <c r="AG51" s="880"/>
      <c r="AH51" s="880"/>
      <c r="AI51" s="879">
        <v>0.58333333333333337</v>
      </c>
      <c r="AJ51" s="880"/>
      <c r="AK51" s="880"/>
      <c r="AL51" s="880"/>
      <c r="AM51" s="879">
        <v>0.625</v>
      </c>
      <c r="AN51" s="880"/>
      <c r="AO51" s="880"/>
      <c r="AP51" s="880"/>
      <c r="AQ51" s="879">
        <v>0.66666666666666663</v>
      </c>
      <c r="AR51" s="880"/>
      <c r="AS51" s="880"/>
      <c r="AT51" s="880"/>
      <c r="AU51" s="879">
        <v>0.70833333333333337</v>
      </c>
      <c r="AV51" s="880"/>
      <c r="AW51" s="880"/>
      <c r="AX51" s="880"/>
      <c r="AY51" s="879">
        <v>0.75</v>
      </c>
      <c r="AZ51" s="880"/>
      <c r="BA51" s="880"/>
      <c r="BB51" s="880"/>
      <c r="BC51" s="879">
        <v>0.79166666666666663</v>
      </c>
      <c r="BD51" s="880"/>
      <c r="BE51" s="880"/>
      <c r="BF51" s="880"/>
      <c r="BG51" s="879">
        <v>0.83333333333333337</v>
      </c>
      <c r="BH51" s="880"/>
      <c r="BI51" s="880"/>
      <c r="BJ51" s="880"/>
      <c r="BK51" s="879">
        <v>0.875</v>
      </c>
      <c r="BL51" s="880"/>
      <c r="BM51" s="880"/>
      <c r="BN51" s="880"/>
      <c r="BO51" s="879">
        <v>0.91666666666666663</v>
      </c>
      <c r="BP51" s="880"/>
      <c r="BQ51" s="880"/>
      <c r="BR51" s="880"/>
      <c r="BS51" s="879">
        <v>0.95833333333333337</v>
      </c>
      <c r="BT51" s="880"/>
      <c r="BU51" s="880"/>
      <c r="BV51" s="880"/>
    </row>
    <row r="52" spans="1:74" x14ac:dyDescent="0.3">
      <c r="A52" s="63"/>
      <c r="B52" s="903" t="s">
        <v>1</v>
      </c>
      <c r="C52" s="61"/>
      <c r="D52" s="61"/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2"/>
      <c r="AB52" s="68"/>
      <c r="AC52" s="68"/>
      <c r="AD52" s="68"/>
      <c r="AE52" s="68"/>
      <c r="AF52" s="68"/>
      <c r="AG52" s="68"/>
      <c r="AH52" s="68"/>
      <c r="AI52" s="68"/>
      <c r="AJ52" s="68"/>
      <c r="AK52" s="68"/>
      <c r="AL52" s="68"/>
      <c r="AM52" s="62"/>
      <c r="AN52" s="62"/>
      <c r="AO52" s="62"/>
      <c r="AP52" s="62"/>
      <c r="AQ52" s="62"/>
      <c r="AR52" s="62"/>
      <c r="AS52" s="62"/>
      <c r="AT52" s="62"/>
      <c r="AU52" s="62"/>
      <c r="AV52" s="62"/>
      <c r="AW52" s="62"/>
      <c r="AX52" s="62"/>
      <c r="AY52" s="63"/>
      <c r="AZ52" s="63"/>
      <c r="BA52" s="63"/>
      <c r="BB52" s="63"/>
      <c r="BC52" s="63"/>
      <c r="BD52" s="63"/>
      <c r="BE52" s="63"/>
      <c r="BF52" s="63"/>
      <c r="BG52" s="63"/>
      <c r="BH52" s="62"/>
      <c r="BI52" s="62"/>
      <c r="BJ52" s="62"/>
      <c r="BK52" s="77"/>
      <c r="BL52" s="62"/>
      <c r="BM52" s="61"/>
      <c r="BN52" s="61"/>
      <c r="BO52" s="72"/>
      <c r="BP52" s="72"/>
      <c r="BQ52" s="72"/>
      <c r="BR52" s="72"/>
      <c r="BS52" s="72"/>
      <c r="BT52" s="72"/>
      <c r="BU52" s="72"/>
      <c r="BV52" s="72"/>
    </row>
    <row r="53" spans="1:74" x14ac:dyDescent="0.3">
      <c r="A53" s="60"/>
      <c r="B53" s="856"/>
      <c r="C53" s="88"/>
      <c r="D53" s="88"/>
      <c r="E53" s="62"/>
      <c r="F53" s="61"/>
      <c r="G53" s="62"/>
      <c r="H53" s="62"/>
      <c r="I53" s="63"/>
      <c r="J53" s="64"/>
      <c r="K53" s="98"/>
      <c r="L53" s="66" t="s">
        <v>3</v>
      </c>
      <c r="M53" s="961" t="s">
        <v>120</v>
      </c>
      <c r="N53" s="962"/>
      <c r="O53" s="962"/>
      <c r="P53" s="962"/>
      <c r="Q53" s="962"/>
      <c r="R53" s="962"/>
      <c r="S53" s="962"/>
      <c r="T53" s="962"/>
      <c r="U53" s="962"/>
      <c r="V53" s="962"/>
      <c r="W53" s="962"/>
      <c r="X53" s="963"/>
      <c r="Y53" s="67" t="s">
        <v>5</v>
      </c>
      <c r="Z53" s="68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62"/>
      <c r="AM53" s="62"/>
      <c r="AN53" s="62"/>
      <c r="AO53" s="62"/>
      <c r="AP53" s="62"/>
      <c r="AQ53" s="62"/>
      <c r="AR53" s="62"/>
      <c r="AS53" s="62"/>
      <c r="AT53" s="62"/>
      <c r="AU53" s="62"/>
      <c r="AV53" s="62"/>
      <c r="AW53" s="62"/>
      <c r="AX53" s="62"/>
      <c r="AY53" s="68"/>
      <c r="AZ53" s="68"/>
      <c r="BA53" s="68"/>
      <c r="BB53" s="68"/>
      <c r="BC53" s="68"/>
      <c r="BD53" s="68"/>
      <c r="BE53" s="68"/>
      <c r="BF53" s="68"/>
      <c r="BG53" s="62"/>
      <c r="BH53" s="62"/>
      <c r="BI53" s="62"/>
      <c r="BJ53" s="62"/>
      <c r="BK53" s="78"/>
      <c r="BL53" s="78"/>
      <c r="BM53" s="87"/>
      <c r="BN53" s="87"/>
      <c r="BO53" s="72"/>
      <c r="BP53" s="72"/>
      <c r="BQ53" s="72"/>
      <c r="BR53" s="72"/>
      <c r="BS53" s="72"/>
      <c r="BT53" s="72"/>
      <c r="BU53" s="72"/>
      <c r="BV53" s="72"/>
    </row>
    <row r="54" spans="1:74" x14ac:dyDescent="0.3">
      <c r="A54" s="60"/>
      <c r="B54" s="70"/>
      <c r="C54" s="88"/>
      <c r="D54" s="88"/>
      <c r="E54" s="62"/>
      <c r="F54" s="61"/>
      <c r="G54" s="62"/>
      <c r="H54" s="62"/>
      <c r="I54" s="63"/>
      <c r="J54" s="64"/>
      <c r="K54" s="64"/>
      <c r="L54" s="64"/>
      <c r="M54" s="64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71"/>
      <c r="Y54" s="71"/>
      <c r="Z54" s="71"/>
      <c r="AA54" s="71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62"/>
      <c r="AM54" s="62"/>
      <c r="AN54" s="62"/>
      <c r="AO54" s="62"/>
      <c r="AP54" s="62"/>
      <c r="AQ54" s="62"/>
      <c r="AR54" s="62"/>
      <c r="AS54" s="62"/>
      <c r="AT54" s="62"/>
      <c r="AU54" s="62"/>
      <c r="AV54" s="62"/>
      <c r="AW54" s="62"/>
      <c r="AX54" s="62"/>
      <c r="AY54" s="62"/>
      <c r="AZ54" s="62"/>
      <c r="BA54" s="62"/>
      <c r="BB54" s="62"/>
      <c r="BC54" s="62"/>
      <c r="BD54" s="62"/>
      <c r="BE54" s="62"/>
      <c r="BF54" s="62"/>
      <c r="BG54" s="62"/>
      <c r="BH54" s="62"/>
      <c r="BI54" s="62"/>
      <c r="BJ54" s="62"/>
      <c r="BK54" s="78"/>
      <c r="BL54" s="78"/>
      <c r="BM54" s="87"/>
      <c r="BN54" s="87"/>
      <c r="BO54" s="72"/>
      <c r="BP54" s="72"/>
      <c r="BQ54" s="72"/>
      <c r="BR54" s="72"/>
      <c r="BS54" s="72"/>
      <c r="BT54" s="72"/>
      <c r="BU54" s="72"/>
      <c r="BV54" s="72"/>
    </row>
    <row r="55" spans="1:74" x14ac:dyDescent="0.3">
      <c r="A55" s="60"/>
      <c r="B55" s="863" t="s">
        <v>6</v>
      </c>
      <c r="C55" s="89"/>
      <c r="D55" s="89"/>
      <c r="E55" s="62"/>
      <c r="F55" s="61"/>
      <c r="G55" s="64"/>
      <c r="H55" s="64"/>
      <c r="I55" s="64"/>
      <c r="J55" s="64"/>
      <c r="K55" s="64"/>
      <c r="L55" s="64"/>
      <c r="M55" s="961" t="s">
        <v>121</v>
      </c>
      <c r="N55" s="962"/>
      <c r="O55" s="962"/>
      <c r="P55" s="962"/>
      <c r="Q55" s="962"/>
      <c r="R55" s="962"/>
      <c r="S55" s="962"/>
      <c r="T55" s="962"/>
      <c r="U55" s="962"/>
      <c r="V55" s="962"/>
      <c r="W55" s="962"/>
      <c r="X55" s="963"/>
      <c r="Y55" s="64"/>
      <c r="Z55" s="64"/>
      <c r="AA55" s="64"/>
      <c r="AB55" s="62"/>
      <c r="AC55" s="62"/>
      <c r="AD55" s="62"/>
      <c r="AE55" s="68"/>
      <c r="AF55" s="68"/>
      <c r="AG55" s="68"/>
      <c r="AH55" s="68"/>
      <c r="AI55" s="68"/>
      <c r="AJ55" s="68"/>
      <c r="AK55" s="68"/>
      <c r="AL55" s="68"/>
      <c r="AM55" s="68"/>
      <c r="AN55" s="68"/>
      <c r="AO55" s="68"/>
      <c r="AP55" s="68"/>
      <c r="AQ55" s="68"/>
      <c r="AR55" s="68"/>
      <c r="AS55" s="68"/>
      <c r="AT55" s="68"/>
      <c r="AU55" s="68"/>
      <c r="AV55" s="68"/>
      <c r="AW55" s="68"/>
      <c r="AX55" s="68"/>
      <c r="AY55" s="68"/>
      <c r="AZ55" s="68"/>
      <c r="BA55" s="68"/>
      <c r="BB55" s="68"/>
      <c r="BC55" s="68"/>
      <c r="BD55" s="68"/>
      <c r="BE55" s="68"/>
      <c r="BF55" s="68"/>
      <c r="BG55" s="68"/>
      <c r="BH55" s="68"/>
      <c r="BI55" s="68"/>
      <c r="BJ55" s="68"/>
      <c r="BK55" s="78"/>
      <c r="BL55" s="78"/>
      <c r="BM55" s="87"/>
      <c r="BN55" s="87"/>
      <c r="BO55" s="72"/>
      <c r="BP55" s="72"/>
      <c r="BQ55" s="72"/>
      <c r="BR55" s="72"/>
      <c r="BS55" s="72"/>
      <c r="BT55" s="72"/>
      <c r="BU55" s="72"/>
      <c r="BV55" s="72"/>
    </row>
    <row r="56" spans="1:74" x14ac:dyDescent="0.3">
      <c r="A56" s="60"/>
      <c r="B56" s="864"/>
      <c r="C56" s="88"/>
      <c r="D56" s="88"/>
      <c r="E56" s="62"/>
      <c r="F56" s="61"/>
      <c r="G56" s="62"/>
      <c r="H56" s="62"/>
      <c r="I56" s="63"/>
      <c r="J56" s="64"/>
      <c r="K56" s="64"/>
      <c r="L56" s="64"/>
      <c r="M56" s="64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8"/>
      <c r="AA56" s="68"/>
      <c r="AB56" s="62"/>
      <c r="AC56" s="62"/>
      <c r="AD56" s="62"/>
      <c r="AE56" s="62"/>
      <c r="AF56" s="62"/>
      <c r="AG56" s="62"/>
      <c r="AH56" s="62"/>
      <c r="AI56" s="62"/>
      <c r="AJ56" s="62"/>
      <c r="AK56" s="62"/>
      <c r="AL56" s="62"/>
      <c r="AM56" s="62"/>
      <c r="AN56" s="62"/>
      <c r="AO56" s="62"/>
      <c r="AP56" s="62"/>
      <c r="AQ56" s="62"/>
      <c r="AR56" s="62"/>
      <c r="AS56" s="62"/>
      <c r="AT56" s="62"/>
      <c r="AU56" s="62"/>
      <c r="AV56" s="62"/>
      <c r="AW56" s="62"/>
      <c r="AX56" s="62"/>
      <c r="AY56" s="62"/>
      <c r="AZ56" s="62"/>
      <c r="BA56" s="62"/>
      <c r="BB56" s="62"/>
      <c r="BC56" s="62"/>
      <c r="BD56" s="62"/>
      <c r="BE56" s="62"/>
      <c r="BF56" s="62"/>
      <c r="BG56" s="62"/>
      <c r="BH56" s="62"/>
      <c r="BI56" s="62"/>
      <c r="BJ56" s="62"/>
      <c r="BK56" s="78"/>
      <c r="BL56" s="78"/>
      <c r="BM56" s="87"/>
      <c r="BN56" s="87"/>
      <c r="BO56" s="72"/>
      <c r="BP56" s="72"/>
      <c r="BQ56" s="72"/>
      <c r="BR56" s="72"/>
      <c r="BS56" s="72"/>
      <c r="BT56" s="72"/>
      <c r="BU56" s="72"/>
      <c r="BV56" s="72"/>
    </row>
    <row r="57" spans="1:74" x14ac:dyDescent="0.3">
      <c r="A57" s="60"/>
      <c r="B57" s="70"/>
      <c r="C57" s="88"/>
      <c r="D57" s="88"/>
      <c r="E57" s="62"/>
      <c r="F57" s="63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4"/>
      <c r="AB57" s="62"/>
      <c r="AC57" s="62"/>
      <c r="AD57" s="62"/>
      <c r="AE57" s="62"/>
      <c r="AF57" s="62"/>
      <c r="AG57" s="62"/>
      <c r="AH57" s="62"/>
      <c r="AI57" s="62"/>
      <c r="AJ57" s="62"/>
      <c r="AK57" s="62"/>
      <c r="AL57" s="62"/>
      <c r="AM57" s="62"/>
      <c r="AN57" s="62"/>
      <c r="AO57" s="62"/>
      <c r="AP57" s="62"/>
      <c r="AQ57" s="62"/>
      <c r="AR57" s="62"/>
      <c r="AS57" s="62"/>
      <c r="AT57" s="62"/>
      <c r="AU57" s="62"/>
      <c r="AV57" s="62"/>
      <c r="AW57" s="62"/>
      <c r="AX57" s="62"/>
      <c r="AY57" s="62"/>
      <c r="AZ57" s="62"/>
      <c r="BA57" s="62"/>
      <c r="BB57" s="62"/>
      <c r="BC57" s="62"/>
      <c r="BD57" s="62"/>
      <c r="BE57" s="62"/>
      <c r="BF57" s="62"/>
      <c r="BG57" s="62"/>
      <c r="BH57" s="62"/>
      <c r="BI57" s="62"/>
      <c r="BJ57" s="62"/>
      <c r="BK57" s="78"/>
      <c r="BL57" s="78"/>
      <c r="BM57" s="87"/>
      <c r="BN57" s="87"/>
      <c r="BO57" s="72"/>
      <c r="BP57" s="72"/>
      <c r="BQ57" s="72"/>
      <c r="BR57" s="72"/>
      <c r="BS57" s="72"/>
      <c r="BT57" s="72"/>
      <c r="BU57" s="72"/>
      <c r="BV57" s="72"/>
    </row>
    <row r="58" spans="1:74" x14ac:dyDescent="0.3">
      <c r="A58" s="60"/>
      <c r="B58" s="881" t="s">
        <v>7</v>
      </c>
      <c r="C58" s="90"/>
      <c r="D58" s="90"/>
      <c r="E58" s="69"/>
      <c r="F58" s="69"/>
      <c r="G58" s="69"/>
      <c r="H58" s="69"/>
      <c r="I58" s="69"/>
      <c r="J58" s="69"/>
      <c r="K58" s="69"/>
      <c r="L58" s="69"/>
      <c r="M58" s="122"/>
      <c r="N58" s="122"/>
      <c r="O58" s="122"/>
      <c r="P58" s="122"/>
      <c r="Q58" s="122"/>
      <c r="R58" s="122"/>
      <c r="S58" s="122"/>
      <c r="T58" s="122"/>
      <c r="U58" s="122"/>
      <c r="V58" s="122"/>
      <c r="W58" s="122"/>
      <c r="X58" s="122"/>
      <c r="Y58" s="68"/>
      <c r="Z58" s="68"/>
      <c r="AA58" s="69"/>
      <c r="AB58" s="77"/>
      <c r="AC58" s="62"/>
      <c r="AD58" s="62"/>
      <c r="AE58" s="62"/>
      <c r="AF58" s="62"/>
      <c r="AG58" s="62"/>
      <c r="AH58" s="62"/>
      <c r="AI58" s="62"/>
      <c r="AJ58" s="62"/>
      <c r="AK58" s="62"/>
      <c r="AL58" s="62"/>
      <c r="AM58" s="62"/>
      <c r="AN58" s="62"/>
      <c r="AO58" s="62"/>
      <c r="AP58" s="62"/>
      <c r="AQ58" s="62"/>
      <c r="AR58" s="62"/>
      <c r="AS58" s="62"/>
      <c r="AT58" s="62"/>
      <c r="AU58" s="62"/>
      <c r="AV58" s="62"/>
      <c r="AW58" s="62"/>
      <c r="AX58" s="62"/>
      <c r="AY58" s="62"/>
      <c r="AZ58" s="62"/>
      <c r="BA58" s="62"/>
      <c r="BB58" s="77"/>
      <c r="BC58" s="62"/>
      <c r="BD58" s="62"/>
      <c r="BE58" s="62"/>
      <c r="BF58" s="62"/>
      <c r="BG58" s="62"/>
      <c r="BH58" s="62"/>
      <c r="BI58" s="62"/>
      <c r="BJ58" s="62"/>
      <c r="BK58" s="78"/>
      <c r="BL58" s="78"/>
      <c r="BM58" s="87"/>
      <c r="BN58" s="87"/>
      <c r="BO58" s="72"/>
      <c r="BP58" s="72"/>
      <c r="BQ58" s="72"/>
      <c r="BR58" s="72"/>
      <c r="BS58" s="72"/>
      <c r="BT58" s="72"/>
      <c r="BU58" s="72"/>
      <c r="BV58" s="72"/>
    </row>
    <row r="59" spans="1:74" x14ac:dyDescent="0.3">
      <c r="A59" s="60"/>
      <c r="B59" s="882"/>
      <c r="C59" s="61"/>
      <c r="D59" s="61"/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69"/>
      <c r="P59" s="69"/>
      <c r="Q59" s="69"/>
      <c r="R59" s="72"/>
      <c r="S59" s="64"/>
      <c r="T59" s="72"/>
      <c r="U59" s="64"/>
      <c r="V59" s="64"/>
      <c r="W59" s="68"/>
      <c r="X59" s="69"/>
      <c r="Y59" s="69"/>
      <c r="Z59" s="69"/>
      <c r="AA59" s="69"/>
      <c r="AB59" s="62"/>
      <c r="AC59" s="62"/>
      <c r="AD59" s="62"/>
      <c r="AE59" s="62"/>
      <c r="AF59" s="62"/>
      <c r="AG59" s="62"/>
      <c r="AH59" s="62"/>
      <c r="AI59" s="62"/>
      <c r="AJ59" s="62"/>
      <c r="AK59" s="62"/>
      <c r="AL59" s="62"/>
      <c r="AM59" s="62"/>
      <c r="AN59" s="62"/>
      <c r="AO59" s="62"/>
      <c r="AP59" s="62"/>
      <c r="AQ59" s="62"/>
      <c r="AR59" s="62"/>
      <c r="AS59" s="62"/>
      <c r="AT59" s="62"/>
      <c r="AU59" s="62"/>
      <c r="AV59" s="62"/>
      <c r="AW59" s="62"/>
      <c r="AX59" s="62"/>
      <c r="AY59" s="62"/>
      <c r="AZ59" s="62"/>
      <c r="BA59" s="62"/>
      <c r="BB59" s="62"/>
      <c r="BC59" s="62"/>
      <c r="BD59" s="62"/>
      <c r="BE59" s="62"/>
      <c r="BF59" s="62"/>
      <c r="BG59" s="62"/>
      <c r="BH59" s="62"/>
      <c r="BI59" s="62"/>
      <c r="BJ59" s="62"/>
      <c r="BK59" s="78"/>
      <c r="BL59" s="78"/>
      <c r="BM59" s="87"/>
      <c r="BN59" s="87"/>
      <c r="BO59" s="72"/>
      <c r="BP59" s="72"/>
      <c r="BQ59" s="72"/>
      <c r="BR59" s="72"/>
      <c r="BS59" s="72"/>
      <c r="BT59" s="72"/>
      <c r="BU59" s="72"/>
      <c r="BV59" s="72"/>
    </row>
    <row r="60" spans="1:74" x14ac:dyDescent="0.3">
      <c r="A60" s="60"/>
      <c r="B60" s="70"/>
      <c r="C60" s="61"/>
      <c r="D60" s="61"/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69"/>
      <c r="P60" s="69"/>
      <c r="Q60" s="69"/>
      <c r="R60" s="69"/>
      <c r="S60" s="69"/>
      <c r="T60" s="69"/>
      <c r="U60" s="69"/>
      <c r="V60" s="69"/>
      <c r="W60" s="69"/>
      <c r="X60" s="69"/>
      <c r="Y60" s="69"/>
      <c r="Z60" s="69"/>
      <c r="AA60" s="69"/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62"/>
      <c r="AM60" s="62"/>
      <c r="AN60" s="62"/>
      <c r="AO60" s="62"/>
      <c r="AP60" s="62"/>
      <c r="AQ60" s="62"/>
      <c r="AR60" s="62"/>
      <c r="AS60" s="62"/>
      <c r="AT60" s="62"/>
      <c r="AU60" s="62"/>
      <c r="AV60" s="62"/>
      <c r="AW60" s="62"/>
      <c r="AX60" s="62"/>
      <c r="AY60" s="62"/>
      <c r="AZ60" s="62"/>
      <c r="BA60" s="62"/>
      <c r="BB60" s="62"/>
      <c r="BC60" s="62"/>
      <c r="BD60" s="62"/>
      <c r="BE60" s="62"/>
      <c r="BF60" s="62"/>
      <c r="BG60" s="62"/>
      <c r="BH60" s="62"/>
      <c r="BI60" s="62"/>
      <c r="BJ60" s="62"/>
      <c r="BK60" s="78"/>
      <c r="BL60" s="78"/>
      <c r="BM60" s="87"/>
      <c r="BN60" s="87"/>
      <c r="BO60" s="64"/>
      <c r="BP60" s="64"/>
      <c r="BQ60" s="64"/>
      <c r="BR60" s="64"/>
      <c r="BS60" s="64"/>
      <c r="BT60" s="64"/>
      <c r="BU60" s="64"/>
      <c r="BV60" s="64"/>
    </row>
    <row r="61" spans="1:74" x14ac:dyDescent="0.3">
      <c r="A61" s="60"/>
      <c r="B61" s="883" t="s">
        <v>19</v>
      </c>
      <c r="C61" s="87"/>
      <c r="D61" s="87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/>
      <c r="Z61" s="69"/>
      <c r="AA61" s="69"/>
      <c r="AB61" s="78"/>
      <c r="AC61" s="78"/>
      <c r="AD61" s="78"/>
      <c r="AE61" s="78"/>
      <c r="AF61" s="78"/>
      <c r="AG61" s="78"/>
      <c r="AH61" s="78"/>
      <c r="AI61" s="78"/>
      <c r="AJ61" s="78"/>
      <c r="AK61" s="78"/>
      <c r="AL61" s="78"/>
      <c r="AM61" s="78"/>
      <c r="AN61" s="78"/>
      <c r="AO61" s="78"/>
      <c r="AP61" s="78"/>
      <c r="AQ61" s="78"/>
      <c r="AR61" s="78"/>
      <c r="AS61" s="78"/>
      <c r="AT61" s="78"/>
      <c r="AU61" s="78"/>
      <c r="AV61" s="78"/>
      <c r="AW61" s="78"/>
      <c r="AX61" s="78"/>
      <c r="AY61" s="78"/>
      <c r="AZ61" s="78"/>
      <c r="BA61" s="78"/>
      <c r="BB61" s="78"/>
      <c r="BC61" s="78"/>
      <c r="BD61" s="78"/>
      <c r="BE61" s="78"/>
      <c r="BF61" s="78"/>
      <c r="BG61" s="78"/>
      <c r="BH61" s="78"/>
      <c r="BI61" s="78"/>
      <c r="BJ61" s="78"/>
      <c r="BK61" s="78"/>
      <c r="BL61" s="62"/>
      <c r="BM61" s="61"/>
      <c r="BN61" s="61"/>
      <c r="BO61" s="64"/>
      <c r="BP61" s="64"/>
      <c r="BQ61" s="64"/>
      <c r="BR61" s="64"/>
      <c r="BS61" s="64"/>
      <c r="BT61" s="64"/>
      <c r="BU61" s="64"/>
      <c r="BV61" s="64"/>
    </row>
    <row r="62" spans="1:74" ht="15" thickBot="1" x14ac:dyDescent="0.35">
      <c r="A62" s="60"/>
      <c r="B62" s="884"/>
      <c r="C62" s="79"/>
      <c r="D62" s="81"/>
      <c r="E62" s="74"/>
      <c r="F62" s="74"/>
      <c r="G62" s="74"/>
      <c r="H62" s="74"/>
      <c r="I62" s="74"/>
      <c r="J62" s="74"/>
      <c r="K62" s="74"/>
      <c r="L62" s="74"/>
      <c r="M62" s="75"/>
      <c r="N62" s="75"/>
      <c r="O62" s="76"/>
      <c r="P62" s="76"/>
      <c r="Q62" s="76"/>
      <c r="R62" s="75"/>
      <c r="S62" s="75"/>
      <c r="T62" s="75"/>
      <c r="U62" s="75"/>
      <c r="V62" s="75"/>
      <c r="W62" s="75"/>
      <c r="X62" s="75"/>
      <c r="Y62" s="75"/>
      <c r="Z62" s="75"/>
      <c r="AA62" s="75"/>
      <c r="AB62" s="77"/>
      <c r="AC62" s="77"/>
      <c r="AD62" s="77"/>
      <c r="AE62" s="72"/>
      <c r="AF62" s="77"/>
      <c r="AG62" s="77"/>
      <c r="AH62" s="77"/>
      <c r="AI62" s="72"/>
      <c r="AJ62" s="77"/>
      <c r="AK62" s="77"/>
      <c r="AL62" s="77"/>
      <c r="AM62" s="72"/>
      <c r="AN62" s="77"/>
      <c r="AO62" s="77"/>
      <c r="AP62" s="77"/>
      <c r="AQ62" s="72"/>
      <c r="AR62" s="77"/>
      <c r="AS62" s="77"/>
      <c r="AT62" s="77"/>
      <c r="AU62" s="72"/>
      <c r="AV62" s="77"/>
      <c r="AW62" s="77"/>
      <c r="AX62" s="77"/>
      <c r="AY62" s="72"/>
      <c r="AZ62" s="77"/>
      <c r="BA62" s="77"/>
      <c r="BB62" s="77"/>
      <c r="BC62" s="72"/>
      <c r="BD62" s="77"/>
      <c r="BE62" s="77"/>
      <c r="BF62" s="77"/>
      <c r="BG62" s="72"/>
      <c r="BH62" s="77"/>
      <c r="BI62" s="77"/>
      <c r="BJ62" s="77"/>
      <c r="BK62" s="72"/>
      <c r="BL62" s="77"/>
      <c r="BM62" s="69"/>
      <c r="BN62" s="69"/>
      <c r="BO62" s="64"/>
      <c r="BP62" s="64"/>
      <c r="BQ62" s="64"/>
      <c r="BR62" s="64"/>
      <c r="BS62" s="64"/>
      <c r="BT62" s="64"/>
      <c r="BU62" s="64"/>
      <c r="BV62" s="64"/>
    </row>
    <row r="63" spans="1:74" x14ac:dyDescent="0.3">
      <c r="A63" s="100"/>
      <c r="B63" s="101" t="s">
        <v>9</v>
      </c>
      <c r="C63" s="102"/>
      <c r="D63" s="102"/>
      <c r="E63" s="102"/>
      <c r="F63" s="102"/>
      <c r="G63" s="102"/>
      <c r="H63" s="102"/>
      <c r="I63" s="102"/>
      <c r="J63" s="102"/>
      <c r="K63" s="102"/>
      <c r="L63" s="102">
        <v>4</v>
      </c>
      <c r="M63" s="102">
        <v>4</v>
      </c>
      <c r="N63" s="102">
        <v>4</v>
      </c>
      <c r="O63" s="102">
        <v>4</v>
      </c>
      <c r="P63" s="102">
        <v>4</v>
      </c>
      <c r="Q63" s="102">
        <v>4</v>
      </c>
      <c r="R63" s="102">
        <v>4</v>
      </c>
      <c r="S63" s="102">
        <v>4</v>
      </c>
      <c r="T63" s="102">
        <v>4</v>
      </c>
      <c r="U63" s="102">
        <v>4</v>
      </c>
      <c r="V63" s="102">
        <v>4</v>
      </c>
      <c r="W63" s="102">
        <v>4</v>
      </c>
      <c r="X63" s="102">
        <v>4</v>
      </c>
      <c r="Y63" s="102">
        <v>4</v>
      </c>
      <c r="Z63" s="102"/>
      <c r="AA63" s="102"/>
      <c r="AB63" s="102"/>
      <c r="AC63" s="102"/>
      <c r="AD63" s="102"/>
      <c r="AE63" s="102"/>
      <c r="AF63" s="102"/>
      <c r="AG63" s="102"/>
      <c r="AH63" s="102"/>
      <c r="AI63" s="102"/>
      <c r="AJ63" s="102"/>
      <c r="AK63" s="102"/>
      <c r="AL63" s="102"/>
      <c r="AM63" s="102"/>
      <c r="AN63" s="102"/>
      <c r="AO63" s="99"/>
      <c r="AP63" s="99"/>
      <c r="AQ63" s="99"/>
      <c r="AR63" s="99"/>
      <c r="AS63" s="99"/>
      <c r="AT63" s="99"/>
      <c r="AU63" s="99"/>
      <c r="AV63" s="99"/>
      <c r="AW63" s="99"/>
      <c r="AX63" s="99"/>
      <c r="AY63" s="99"/>
      <c r="AZ63" s="99"/>
      <c r="BA63" s="99"/>
      <c r="BB63" s="99"/>
      <c r="BC63" s="99"/>
      <c r="BD63" s="99"/>
      <c r="BE63" s="99"/>
      <c r="BF63" s="99"/>
      <c r="BG63" s="99"/>
      <c r="BH63" s="99"/>
      <c r="BI63" s="99"/>
      <c r="BJ63" s="99"/>
      <c r="BK63" s="99"/>
      <c r="BL63" s="99"/>
      <c r="BM63" s="99"/>
      <c r="BN63" s="99"/>
      <c r="BO63" s="99"/>
      <c r="BP63" s="99"/>
      <c r="BQ63" s="99"/>
      <c r="BR63" s="99"/>
      <c r="BS63" s="99"/>
      <c r="BT63" s="99"/>
      <c r="BU63" s="103"/>
      <c r="BV63" s="103"/>
    </row>
    <row r="64" spans="1:74" x14ac:dyDescent="0.3">
      <c r="A64" s="100"/>
      <c r="B64" s="101" t="s">
        <v>10</v>
      </c>
      <c r="C64" s="102"/>
      <c r="D64" s="102"/>
      <c r="E64" s="102"/>
      <c r="F64" s="102"/>
      <c r="G64" s="102"/>
      <c r="H64" s="102"/>
      <c r="I64" s="102"/>
      <c r="J64" s="102"/>
      <c r="K64" s="102"/>
      <c r="L64" s="102">
        <v>1</v>
      </c>
      <c r="M64" s="102">
        <v>1</v>
      </c>
      <c r="N64" s="102">
        <v>1</v>
      </c>
      <c r="O64" s="102">
        <v>1</v>
      </c>
      <c r="P64" s="102">
        <v>1</v>
      </c>
      <c r="Q64" s="102">
        <v>1</v>
      </c>
      <c r="R64" s="102">
        <v>1</v>
      </c>
      <c r="S64" s="102">
        <v>1</v>
      </c>
      <c r="T64" s="102">
        <v>1</v>
      </c>
      <c r="U64" s="102">
        <v>1</v>
      </c>
      <c r="V64" s="102">
        <v>1</v>
      </c>
      <c r="W64" s="102">
        <v>1</v>
      </c>
      <c r="X64" s="102">
        <v>1</v>
      </c>
      <c r="Y64" s="102">
        <v>1</v>
      </c>
      <c r="Z64" s="102"/>
      <c r="AA64" s="102"/>
      <c r="AB64" s="102"/>
      <c r="AC64" s="102"/>
      <c r="AD64" s="102"/>
      <c r="AE64" s="102"/>
      <c r="AF64" s="102"/>
      <c r="AG64" s="102"/>
      <c r="AH64" s="102"/>
      <c r="AI64" s="102"/>
      <c r="AJ64" s="102"/>
      <c r="AK64" s="102"/>
      <c r="AL64" s="102"/>
      <c r="AM64" s="102"/>
      <c r="AN64" s="102"/>
      <c r="AO64" s="99"/>
      <c r="AP64" s="99"/>
      <c r="AQ64" s="99"/>
      <c r="AR64" s="99"/>
      <c r="AS64" s="99"/>
      <c r="AT64" s="99"/>
      <c r="AU64" s="99"/>
      <c r="AV64" s="99"/>
      <c r="AW64" s="99"/>
      <c r="AX64" s="99"/>
      <c r="AY64" s="99"/>
      <c r="AZ64" s="99"/>
      <c r="BA64" s="99"/>
      <c r="BB64" s="99"/>
      <c r="BC64" s="99"/>
      <c r="BD64" s="99"/>
      <c r="BE64" s="99"/>
      <c r="BF64" s="99"/>
      <c r="BG64" s="99"/>
      <c r="BH64" s="99"/>
      <c r="BI64" s="99"/>
      <c r="BJ64" s="99"/>
      <c r="BK64" s="99"/>
      <c r="BL64" s="99"/>
      <c r="BM64" s="99"/>
      <c r="BN64" s="99"/>
      <c r="BO64" s="99"/>
      <c r="BP64" s="99"/>
      <c r="BQ64" s="99"/>
      <c r="BR64" s="99"/>
      <c r="BS64" s="99"/>
      <c r="BT64" s="99"/>
      <c r="BU64" s="103"/>
      <c r="BV64" s="103"/>
    </row>
    <row r="65" spans="1:74" x14ac:dyDescent="0.3">
      <c r="A65" s="100"/>
      <c r="B65" s="101" t="s">
        <v>11</v>
      </c>
      <c r="C65" s="102"/>
      <c r="D65" s="102"/>
      <c r="E65" s="102"/>
      <c r="F65" s="102"/>
      <c r="G65" s="102">
        <v>1</v>
      </c>
      <c r="H65" s="102">
        <v>1</v>
      </c>
      <c r="I65" s="102">
        <v>1</v>
      </c>
      <c r="J65" s="102">
        <v>1</v>
      </c>
      <c r="K65" s="102">
        <v>1</v>
      </c>
      <c r="L65" s="102">
        <v>1</v>
      </c>
      <c r="M65" s="102">
        <v>1</v>
      </c>
      <c r="N65" s="102">
        <v>1</v>
      </c>
      <c r="O65" s="102">
        <v>1</v>
      </c>
      <c r="P65" s="102">
        <v>1</v>
      </c>
      <c r="Q65" s="102">
        <v>1</v>
      </c>
      <c r="R65" s="102">
        <v>1</v>
      </c>
      <c r="S65" s="102">
        <v>1</v>
      </c>
      <c r="T65" s="102">
        <v>1</v>
      </c>
      <c r="U65" s="102">
        <v>1</v>
      </c>
      <c r="V65" s="102">
        <v>1</v>
      </c>
      <c r="W65" s="102">
        <v>1</v>
      </c>
      <c r="X65" s="102">
        <v>1</v>
      </c>
      <c r="Y65" s="102">
        <v>1</v>
      </c>
      <c r="Z65" s="102">
        <v>1</v>
      </c>
      <c r="AA65" s="102">
        <v>1</v>
      </c>
      <c r="AB65" s="102">
        <v>1</v>
      </c>
      <c r="AC65" s="102">
        <v>1</v>
      </c>
      <c r="AD65" s="102"/>
      <c r="AE65" s="102"/>
      <c r="AF65" s="102"/>
      <c r="AG65" s="102"/>
      <c r="AH65" s="102"/>
      <c r="AI65" s="102"/>
      <c r="AJ65" s="102"/>
      <c r="AK65" s="102"/>
      <c r="AL65" s="102"/>
      <c r="AM65" s="102"/>
      <c r="AN65" s="102"/>
      <c r="AO65" s="102"/>
      <c r="AP65" s="102"/>
      <c r="AQ65" s="102">
        <v>1</v>
      </c>
      <c r="AR65" s="102">
        <v>1</v>
      </c>
      <c r="AS65" s="102">
        <v>1</v>
      </c>
      <c r="AT65" s="102">
        <v>1</v>
      </c>
      <c r="AU65" s="102">
        <v>1</v>
      </c>
      <c r="AV65" s="102">
        <v>1</v>
      </c>
      <c r="AW65" s="102">
        <v>1</v>
      </c>
      <c r="AX65" s="102">
        <v>1</v>
      </c>
      <c r="AY65" s="102">
        <v>1</v>
      </c>
      <c r="AZ65" s="102">
        <v>1</v>
      </c>
      <c r="BA65" s="102">
        <v>1</v>
      </c>
      <c r="BB65" s="102">
        <v>1</v>
      </c>
      <c r="BC65" s="102">
        <v>1</v>
      </c>
      <c r="BD65" s="102">
        <v>1</v>
      </c>
      <c r="BE65" s="102">
        <v>1</v>
      </c>
      <c r="BF65" s="102">
        <v>1</v>
      </c>
      <c r="BG65" s="102">
        <v>1</v>
      </c>
      <c r="BH65" s="102">
        <v>1</v>
      </c>
      <c r="BI65" s="102">
        <v>1</v>
      </c>
      <c r="BJ65" s="102">
        <v>1</v>
      </c>
      <c r="BK65" s="102">
        <v>1</v>
      </c>
      <c r="BL65" s="102">
        <v>1</v>
      </c>
      <c r="BM65" s="102">
        <v>1</v>
      </c>
      <c r="BN65" s="102">
        <v>1</v>
      </c>
      <c r="BO65" s="102">
        <v>1</v>
      </c>
      <c r="BP65" s="102">
        <v>1</v>
      </c>
      <c r="BQ65" s="102">
        <v>1</v>
      </c>
      <c r="BR65" s="102">
        <v>1</v>
      </c>
      <c r="BS65" s="102">
        <v>1</v>
      </c>
      <c r="BT65" s="102">
        <v>1</v>
      </c>
      <c r="BU65" s="103"/>
      <c r="BV65" s="103"/>
    </row>
    <row r="66" spans="1:74" x14ac:dyDescent="0.3">
      <c r="B66" s="5" t="s">
        <v>12</v>
      </c>
      <c r="C66" s="99"/>
      <c r="D66" s="99"/>
      <c r="E66" s="99"/>
      <c r="F66" s="99"/>
      <c r="G66" s="99">
        <v>1</v>
      </c>
      <c r="H66" s="99">
        <v>1</v>
      </c>
      <c r="I66" s="99">
        <v>1</v>
      </c>
      <c r="J66" s="99">
        <v>1</v>
      </c>
      <c r="K66" s="99">
        <v>1</v>
      </c>
      <c r="L66" s="99">
        <v>1</v>
      </c>
      <c r="M66" s="99">
        <v>1</v>
      </c>
      <c r="N66" s="99">
        <v>1</v>
      </c>
      <c r="O66" s="99">
        <v>1</v>
      </c>
      <c r="P66" s="99">
        <v>1</v>
      </c>
      <c r="Q66" s="99">
        <v>1</v>
      </c>
      <c r="R66" s="99">
        <v>1</v>
      </c>
      <c r="S66" s="99">
        <v>1</v>
      </c>
      <c r="T66" s="99">
        <v>1</v>
      </c>
      <c r="U66" s="99">
        <v>1</v>
      </c>
      <c r="V66" s="99">
        <v>1</v>
      </c>
      <c r="W66" s="99">
        <v>1</v>
      </c>
      <c r="X66" s="99">
        <v>1</v>
      </c>
      <c r="Y66" s="99">
        <v>1</v>
      </c>
      <c r="Z66" s="99">
        <v>1</v>
      </c>
      <c r="AA66" s="99">
        <v>1</v>
      </c>
      <c r="AB66" s="99">
        <v>1</v>
      </c>
      <c r="AC66" s="99">
        <v>1</v>
      </c>
      <c r="AD66" s="99">
        <v>1</v>
      </c>
      <c r="AE66" s="99">
        <v>1</v>
      </c>
      <c r="AF66" s="99">
        <v>1</v>
      </c>
      <c r="AG66" s="99">
        <v>1</v>
      </c>
      <c r="AH66" s="99">
        <v>1</v>
      </c>
      <c r="AI66" s="99">
        <v>1</v>
      </c>
      <c r="AJ66" s="99">
        <v>1</v>
      </c>
      <c r="AK66" s="99">
        <v>1</v>
      </c>
      <c r="AL66" s="99">
        <v>1</v>
      </c>
      <c r="AM66" s="99">
        <v>1</v>
      </c>
      <c r="AN66" s="99">
        <v>1</v>
      </c>
      <c r="AO66" s="99">
        <v>1</v>
      </c>
      <c r="AP66" s="99">
        <v>1</v>
      </c>
      <c r="AQ66" s="99">
        <v>1</v>
      </c>
      <c r="AR66" s="99">
        <v>1</v>
      </c>
      <c r="AS66" s="99">
        <v>1</v>
      </c>
      <c r="AT66" s="99">
        <v>1</v>
      </c>
      <c r="AU66" s="99">
        <v>1</v>
      </c>
      <c r="AV66" s="99">
        <v>1</v>
      </c>
      <c r="AW66" s="99">
        <v>1</v>
      </c>
      <c r="AX66" s="99">
        <v>1</v>
      </c>
      <c r="AY66" s="99">
        <v>1</v>
      </c>
      <c r="AZ66" s="99">
        <v>1</v>
      </c>
      <c r="BA66" s="99">
        <v>1</v>
      </c>
      <c r="BB66" s="99">
        <v>1</v>
      </c>
      <c r="BC66" s="99">
        <v>1</v>
      </c>
      <c r="BD66" s="99">
        <v>1</v>
      </c>
      <c r="BE66" s="99">
        <v>1</v>
      </c>
      <c r="BF66" s="99">
        <v>1</v>
      </c>
      <c r="BG66" s="99">
        <v>1</v>
      </c>
      <c r="BH66" s="99">
        <v>1</v>
      </c>
      <c r="BI66" s="99">
        <v>1</v>
      </c>
      <c r="BJ66" s="99">
        <v>1</v>
      </c>
      <c r="BK66" s="99">
        <v>1</v>
      </c>
      <c r="BL66" s="99">
        <v>1</v>
      </c>
      <c r="BM66" s="99">
        <v>1</v>
      </c>
      <c r="BN66" s="99">
        <v>1</v>
      </c>
      <c r="BO66" s="99">
        <v>1</v>
      </c>
      <c r="BP66" s="99">
        <v>1</v>
      </c>
      <c r="BQ66" s="99">
        <v>1</v>
      </c>
      <c r="BR66" s="99">
        <v>1</v>
      </c>
      <c r="BS66" s="99">
        <v>1</v>
      </c>
      <c r="BT66" s="99">
        <v>1</v>
      </c>
      <c r="BU66" s="99"/>
      <c r="BV66" s="99"/>
    </row>
    <row r="68" spans="1:74" ht="15" thickBot="1" x14ac:dyDescent="0.35">
      <c r="A68" s="885" t="s">
        <v>132</v>
      </c>
      <c r="B68" s="886"/>
      <c r="C68" s="887">
        <v>0.25</v>
      </c>
      <c r="D68" s="888"/>
      <c r="E68" s="888"/>
      <c r="F68" s="889"/>
      <c r="G68" s="879">
        <v>0.29166666666666669</v>
      </c>
      <c r="H68" s="880"/>
      <c r="I68" s="880"/>
      <c r="J68" s="880"/>
      <c r="K68" s="879">
        <v>0.33333333333333331</v>
      </c>
      <c r="L68" s="880"/>
      <c r="M68" s="880"/>
      <c r="N68" s="880"/>
      <c r="O68" s="879">
        <v>0.375</v>
      </c>
      <c r="P68" s="880"/>
      <c r="Q68" s="880"/>
      <c r="R68" s="880"/>
      <c r="S68" s="879">
        <v>0.41666666666666669</v>
      </c>
      <c r="T68" s="880"/>
      <c r="U68" s="880"/>
      <c r="V68" s="880"/>
      <c r="W68" s="879">
        <v>0.45833333333333331</v>
      </c>
      <c r="X68" s="880"/>
      <c r="Y68" s="880"/>
      <c r="Z68" s="880"/>
      <c r="AA68" s="879">
        <v>0.5</v>
      </c>
      <c r="AB68" s="880"/>
      <c r="AC68" s="880"/>
      <c r="AD68" s="880"/>
      <c r="AE68" s="879">
        <v>0.54166666666666663</v>
      </c>
      <c r="AF68" s="880"/>
      <c r="AG68" s="880"/>
      <c r="AH68" s="880"/>
      <c r="AI68" s="879">
        <v>0.58333333333333337</v>
      </c>
      <c r="AJ68" s="880"/>
      <c r="AK68" s="902"/>
      <c r="AL68" s="902"/>
      <c r="AM68" s="901">
        <v>0.625</v>
      </c>
      <c r="AN68" s="902"/>
      <c r="AO68" s="902"/>
      <c r="AP68" s="902"/>
      <c r="AQ68" s="901">
        <v>0.66666666666666663</v>
      </c>
      <c r="AR68" s="902"/>
      <c r="AS68" s="902"/>
      <c r="AT68" s="902"/>
      <c r="AU68" s="879">
        <v>0.70833333333333337</v>
      </c>
      <c r="AV68" s="880"/>
      <c r="AW68" s="880"/>
      <c r="AX68" s="880"/>
      <c r="AY68" s="879">
        <v>0.75</v>
      </c>
      <c r="AZ68" s="880"/>
      <c r="BA68" s="880"/>
      <c r="BB68" s="880"/>
      <c r="BC68" s="879">
        <v>0.79166666666666663</v>
      </c>
      <c r="BD68" s="880"/>
      <c r="BE68" s="880"/>
      <c r="BF68" s="880"/>
      <c r="BG68" s="901">
        <v>0.83333333333333337</v>
      </c>
      <c r="BH68" s="902"/>
      <c r="BI68" s="902"/>
      <c r="BJ68" s="902"/>
      <c r="BK68" s="901">
        <v>0.875</v>
      </c>
      <c r="BL68" s="880"/>
      <c r="BM68" s="880"/>
      <c r="BN68" s="880"/>
      <c r="BO68" s="879">
        <v>0.91666666666666663</v>
      </c>
      <c r="BP68" s="880"/>
      <c r="BQ68" s="880"/>
      <c r="BR68" s="880"/>
      <c r="BS68" s="879">
        <v>0.95833333333333337</v>
      </c>
      <c r="BT68" s="880"/>
      <c r="BU68" s="880"/>
      <c r="BV68" s="880"/>
    </row>
    <row r="69" spans="1:74" x14ac:dyDescent="0.3">
      <c r="A69" s="63"/>
      <c r="B69" s="903" t="s">
        <v>1</v>
      </c>
      <c r="C69" s="107"/>
      <c r="D69" s="108"/>
      <c r="E69" s="857" t="s">
        <v>114</v>
      </c>
      <c r="F69" s="858"/>
      <c r="G69" s="858"/>
      <c r="H69" s="858"/>
      <c r="I69" s="857" t="s">
        <v>115</v>
      </c>
      <c r="J69" s="858"/>
      <c r="K69" s="858"/>
      <c r="L69" s="858"/>
      <c r="M69" s="956" t="s">
        <v>116</v>
      </c>
      <c r="N69" s="957"/>
      <c r="O69" s="957"/>
      <c r="P69" s="957"/>
      <c r="Q69" s="956" t="s">
        <v>117</v>
      </c>
      <c r="R69" s="957"/>
      <c r="S69" s="957"/>
      <c r="T69" s="957"/>
      <c r="U69" s="956" t="s">
        <v>118</v>
      </c>
      <c r="V69" s="957"/>
      <c r="W69" s="957"/>
      <c r="X69" s="957"/>
      <c r="Y69" s="99"/>
      <c r="Z69" s="99"/>
      <c r="AA69" s="99"/>
      <c r="AB69" s="99"/>
      <c r="AC69" s="99"/>
      <c r="AD69" s="99"/>
      <c r="AE69" s="99"/>
      <c r="AF69" s="99"/>
      <c r="AG69" s="99"/>
      <c r="AH69" s="99"/>
      <c r="AI69" s="954" t="s">
        <v>123</v>
      </c>
      <c r="AJ69" s="955"/>
      <c r="AK69" s="955"/>
      <c r="AL69" s="955"/>
      <c r="AM69" s="954" t="s">
        <v>124</v>
      </c>
      <c r="AN69" s="955"/>
      <c r="AO69" s="955"/>
      <c r="AP69" s="955"/>
      <c r="AQ69" s="954" t="s">
        <v>125</v>
      </c>
      <c r="AR69" s="955"/>
      <c r="AS69" s="955"/>
      <c r="AT69" s="955"/>
      <c r="AU69" s="108"/>
      <c r="AV69" s="108"/>
      <c r="AW69" s="108"/>
      <c r="AX69" s="108"/>
      <c r="AY69" s="108"/>
      <c r="AZ69" s="108"/>
      <c r="BA69" s="108"/>
      <c r="BB69" s="108"/>
      <c r="BC69" s="108"/>
      <c r="BD69" s="108"/>
      <c r="BE69" s="108"/>
      <c r="BF69" s="59"/>
      <c r="BG69" s="62"/>
      <c r="BH69" s="62"/>
      <c r="BI69" s="62"/>
      <c r="BJ69" s="62"/>
      <c r="BK69" s="63"/>
      <c r="BL69" s="92"/>
      <c r="BM69" s="92"/>
      <c r="BN69" s="92"/>
      <c r="BO69" s="72"/>
      <c r="BP69" s="72"/>
      <c r="BQ69" s="72"/>
      <c r="BR69" s="72"/>
      <c r="BS69" s="72"/>
      <c r="BT69" s="72"/>
      <c r="BU69" s="72"/>
      <c r="BV69" s="72"/>
    </row>
    <row r="70" spans="1:74" x14ac:dyDescent="0.3">
      <c r="A70" s="60"/>
      <c r="B70" s="856"/>
      <c r="C70" s="190"/>
      <c r="D70" s="144"/>
      <c r="E70" s="109"/>
      <c r="F70" s="116"/>
      <c r="G70" s="109"/>
      <c r="H70" s="109"/>
      <c r="I70" s="117"/>
      <c r="J70" s="118"/>
      <c r="K70" s="119"/>
      <c r="L70" s="110" t="s">
        <v>3</v>
      </c>
      <c r="M70" s="958" t="s">
        <v>120</v>
      </c>
      <c r="N70" s="959"/>
      <c r="O70" s="959"/>
      <c r="P70" s="959"/>
      <c r="Q70" s="959"/>
      <c r="R70" s="959"/>
      <c r="S70" s="959"/>
      <c r="T70" s="959"/>
      <c r="U70" s="959"/>
      <c r="V70" s="959"/>
      <c r="W70" s="959"/>
      <c r="X70" s="959"/>
      <c r="Y70" s="255" t="s">
        <v>5</v>
      </c>
      <c r="Z70" s="258" t="s">
        <v>3</v>
      </c>
      <c r="AA70" s="258" t="s">
        <v>3</v>
      </c>
      <c r="AB70" s="259" t="s">
        <v>133</v>
      </c>
      <c r="AC70" s="260"/>
      <c r="AD70" s="260"/>
      <c r="AE70" s="261"/>
      <c r="AF70" s="255" t="s">
        <v>5</v>
      </c>
      <c r="AG70" s="106"/>
      <c r="AH70" s="106"/>
      <c r="AI70" s="99"/>
      <c r="AJ70" s="99"/>
      <c r="AK70" s="99"/>
      <c r="AL70" s="99"/>
      <c r="AM70" s="99"/>
      <c r="AN70" s="99"/>
      <c r="AO70" s="99"/>
      <c r="AP70" s="99"/>
      <c r="AQ70" s="99"/>
      <c r="AR70" s="99"/>
      <c r="AS70" s="99"/>
      <c r="AT70" s="99"/>
      <c r="AU70" s="122"/>
      <c r="AV70" s="122"/>
      <c r="AW70" s="122"/>
      <c r="AX70" s="122"/>
      <c r="AY70" s="117"/>
      <c r="AZ70" s="122"/>
      <c r="BA70" s="122"/>
      <c r="BB70" s="122"/>
      <c r="BC70" s="122"/>
      <c r="BD70" s="122"/>
      <c r="BE70" s="122"/>
      <c r="BF70" s="68"/>
      <c r="BG70" s="68"/>
      <c r="BH70" s="68"/>
      <c r="BI70" s="68"/>
      <c r="BJ70" s="68"/>
      <c r="BK70" s="63"/>
      <c r="BL70" s="94"/>
      <c r="BM70" s="94"/>
      <c r="BN70" s="94"/>
      <c r="BO70" s="72"/>
      <c r="BP70" s="72"/>
      <c r="BQ70" s="72"/>
      <c r="BR70" s="72"/>
      <c r="BS70" s="72"/>
      <c r="BT70" s="72"/>
      <c r="BU70" s="72"/>
      <c r="BV70" s="72"/>
    </row>
    <row r="71" spans="1:74" x14ac:dyDescent="0.3">
      <c r="A71" s="60"/>
      <c r="B71" s="70"/>
      <c r="C71" s="190"/>
      <c r="D71" s="144"/>
      <c r="E71" s="109"/>
      <c r="F71" s="116"/>
      <c r="G71" s="109"/>
      <c r="H71" s="109"/>
      <c r="I71" s="117"/>
      <c r="J71" s="118"/>
      <c r="K71" s="118"/>
      <c r="L71" s="118"/>
      <c r="M71" s="118"/>
      <c r="N71" s="112"/>
      <c r="O71" s="112"/>
      <c r="P71" s="112"/>
      <c r="Q71" s="112"/>
      <c r="R71" s="112"/>
      <c r="S71" s="112"/>
      <c r="T71" s="112"/>
      <c r="U71" s="112"/>
      <c r="V71" s="112"/>
      <c r="W71" s="112"/>
      <c r="X71" s="112"/>
      <c r="Y71" s="112"/>
      <c r="Z71" s="112"/>
      <c r="AA71" s="112"/>
      <c r="AB71" s="112"/>
      <c r="AC71" s="112"/>
      <c r="AD71" s="112"/>
      <c r="AE71" s="112"/>
      <c r="AF71" s="112"/>
      <c r="AG71" s="112"/>
      <c r="AH71" s="112"/>
      <c r="AI71" s="112"/>
      <c r="AJ71" s="112"/>
      <c r="AK71" s="112"/>
      <c r="AL71" s="112"/>
      <c r="AM71" s="112"/>
      <c r="AN71" s="112"/>
      <c r="AO71" s="112"/>
      <c r="AP71" s="112"/>
      <c r="AQ71" s="112"/>
      <c r="AR71" s="112"/>
      <c r="AS71" s="112"/>
      <c r="AT71" s="112"/>
      <c r="AU71" s="112"/>
      <c r="AV71" s="112"/>
      <c r="AW71" s="112"/>
      <c r="AX71" s="112"/>
      <c r="AY71" s="112"/>
      <c r="AZ71" s="112"/>
      <c r="BA71" s="112"/>
      <c r="BB71" s="112"/>
      <c r="BC71" s="112"/>
      <c r="BD71" s="109"/>
      <c r="BE71" s="109"/>
      <c r="BF71" s="62"/>
      <c r="BG71" s="62"/>
      <c r="BH71" s="62"/>
      <c r="BI71" s="62"/>
      <c r="BJ71" s="62"/>
      <c r="BK71" s="63"/>
      <c r="BL71" s="94"/>
      <c r="BM71" s="94"/>
      <c r="BN71" s="94"/>
      <c r="BO71" s="72"/>
      <c r="BP71" s="72"/>
      <c r="BQ71" s="72"/>
      <c r="BR71" s="72"/>
      <c r="BS71" s="72"/>
      <c r="BT71" s="72"/>
      <c r="BU71" s="72"/>
      <c r="BV71" s="72"/>
    </row>
    <row r="72" spans="1:74" x14ac:dyDescent="0.3">
      <c r="A72" s="60"/>
      <c r="B72" s="863" t="s">
        <v>6</v>
      </c>
      <c r="C72" s="190"/>
      <c r="D72" s="144"/>
      <c r="E72" s="109"/>
      <c r="F72" s="116"/>
      <c r="G72" s="118"/>
      <c r="H72" s="118"/>
      <c r="I72" s="118"/>
      <c r="J72" s="118"/>
      <c r="K72" s="118"/>
      <c r="L72" s="118"/>
      <c r="M72" s="958" t="s">
        <v>121</v>
      </c>
      <c r="N72" s="959"/>
      <c r="O72" s="959"/>
      <c r="P72" s="959"/>
      <c r="Q72" s="959"/>
      <c r="R72" s="959"/>
      <c r="S72" s="959"/>
      <c r="T72" s="959"/>
      <c r="U72" s="959"/>
      <c r="V72" s="959"/>
      <c r="W72" s="959"/>
      <c r="X72" s="960"/>
      <c r="Y72" s="118"/>
      <c r="Z72" s="118"/>
      <c r="AA72" s="118"/>
      <c r="AB72" s="118"/>
      <c r="AC72" s="118"/>
      <c r="AD72" s="118"/>
      <c r="AE72" s="234"/>
      <c r="AF72" s="234"/>
      <c r="AJ72" s="110" t="s">
        <v>3</v>
      </c>
      <c r="AK72" s="296" t="s">
        <v>14</v>
      </c>
      <c r="AL72" s="297"/>
      <c r="AM72" s="296" t="s">
        <v>15</v>
      </c>
      <c r="AN72" s="297"/>
      <c r="AO72" s="111" t="s">
        <v>5</v>
      </c>
      <c r="AP72" s="122"/>
      <c r="AQ72" s="122"/>
      <c r="AR72" s="122"/>
      <c r="AS72" s="122"/>
      <c r="AT72" s="122"/>
      <c r="AU72" s="122"/>
      <c r="AV72" s="122"/>
      <c r="AW72" s="122"/>
      <c r="AX72" s="122"/>
      <c r="AY72" s="122"/>
      <c r="AZ72" s="122"/>
      <c r="BA72" s="122"/>
      <c r="BB72" s="122"/>
      <c r="BC72" s="122"/>
      <c r="BD72" s="117"/>
      <c r="BE72" s="122"/>
      <c r="BF72" s="68"/>
      <c r="BG72" s="68"/>
      <c r="BH72" s="68"/>
      <c r="BI72" s="63"/>
      <c r="BJ72" s="68"/>
      <c r="BK72" s="63"/>
      <c r="BL72" s="94"/>
      <c r="BM72" s="94"/>
      <c r="BN72" s="94"/>
      <c r="BO72" s="72"/>
      <c r="BP72" s="72"/>
      <c r="BQ72" s="72"/>
      <c r="BR72" s="72"/>
      <c r="BS72" s="72"/>
      <c r="BT72" s="72"/>
      <c r="BU72" s="72"/>
      <c r="BV72" s="72"/>
    </row>
    <row r="73" spans="1:74" x14ac:dyDescent="0.3">
      <c r="A73" s="60"/>
      <c r="B73" s="864"/>
      <c r="C73" s="190"/>
      <c r="D73" s="144"/>
      <c r="E73" s="109"/>
      <c r="F73" s="116"/>
      <c r="G73" s="109"/>
      <c r="H73" s="109"/>
      <c r="I73" s="117"/>
      <c r="J73" s="118"/>
      <c r="K73" s="118"/>
      <c r="L73" s="118"/>
      <c r="M73" s="118"/>
      <c r="N73" s="122"/>
      <c r="O73" s="122"/>
      <c r="P73" s="122"/>
      <c r="Q73" s="122"/>
      <c r="R73" s="122"/>
      <c r="S73" s="122"/>
      <c r="T73" s="122"/>
      <c r="U73" s="122"/>
      <c r="V73" s="122"/>
      <c r="W73" s="122"/>
      <c r="X73" s="122"/>
      <c r="Y73" s="122"/>
      <c r="Z73" s="122"/>
      <c r="AA73" s="122"/>
      <c r="AB73" s="117"/>
      <c r="AC73" s="117"/>
      <c r="AD73" s="117"/>
      <c r="AE73" s="117"/>
      <c r="AF73" s="110" t="s">
        <v>3</v>
      </c>
      <c r="AG73" s="298" t="s">
        <v>134</v>
      </c>
      <c r="AH73" s="297"/>
      <c r="AI73" s="297"/>
      <c r="AJ73" s="297"/>
      <c r="AK73" s="111" t="s">
        <v>5</v>
      </c>
      <c r="AL73" s="109"/>
      <c r="AM73" s="109"/>
      <c r="AN73" s="109"/>
      <c r="AO73" s="117"/>
      <c r="AP73" s="117"/>
      <c r="AQ73" s="122"/>
      <c r="AR73" s="122"/>
      <c r="AS73" s="122"/>
      <c r="AT73" s="122"/>
      <c r="AU73" s="122"/>
      <c r="AV73" s="122"/>
      <c r="AW73" s="122"/>
      <c r="AX73" s="122"/>
      <c r="AY73" s="122"/>
      <c r="AZ73" s="122"/>
      <c r="BA73" s="122"/>
      <c r="BB73" s="122"/>
      <c r="BC73" s="122"/>
      <c r="BD73" s="109"/>
      <c r="BE73" s="109"/>
      <c r="BF73" s="62"/>
      <c r="BG73" s="62"/>
      <c r="BH73" s="62"/>
      <c r="BI73" s="62"/>
      <c r="BJ73" s="62"/>
      <c r="BK73" s="63"/>
      <c r="BL73" s="94"/>
      <c r="BM73" s="94"/>
      <c r="BN73" s="94"/>
      <c r="BO73" s="72"/>
      <c r="BP73" s="72"/>
      <c r="BQ73" s="72"/>
      <c r="BR73" s="72"/>
      <c r="BS73" s="72"/>
      <c r="BT73" s="72"/>
      <c r="BU73" s="72"/>
      <c r="BV73" s="72"/>
    </row>
    <row r="74" spans="1:74" x14ac:dyDescent="0.3">
      <c r="A74" s="60"/>
      <c r="B74" s="70"/>
      <c r="C74" s="190"/>
      <c r="D74" s="144"/>
      <c r="E74" s="109"/>
      <c r="F74" s="115"/>
      <c r="G74" s="128"/>
      <c r="H74" s="128"/>
      <c r="I74" s="128"/>
      <c r="J74" s="128"/>
      <c r="K74" s="128"/>
      <c r="L74" s="128"/>
      <c r="M74" s="128"/>
      <c r="N74" s="128"/>
      <c r="O74" s="128"/>
      <c r="P74" s="128"/>
      <c r="Q74" s="128"/>
      <c r="R74" s="128"/>
      <c r="S74" s="128"/>
      <c r="T74" s="128"/>
      <c r="U74" s="128"/>
      <c r="V74" s="118"/>
      <c r="W74" s="118"/>
      <c r="X74" s="118"/>
      <c r="Y74" s="118"/>
      <c r="Z74" s="118"/>
      <c r="AA74" s="118"/>
      <c r="AB74" s="109"/>
      <c r="AC74" s="109"/>
      <c r="AD74" s="109"/>
      <c r="AE74" s="109"/>
      <c r="AF74" s="109"/>
      <c r="AG74" s="109"/>
      <c r="AH74" s="109"/>
      <c r="AI74" s="109"/>
      <c r="AJ74" s="109"/>
      <c r="AK74" s="109"/>
      <c r="AL74" s="109"/>
      <c r="AM74" s="109"/>
      <c r="AN74" s="109"/>
      <c r="AO74" s="109"/>
      <c r="AP74" s="109"/>
      <c r="AQ74" s="118"/>
      <c r="AR74" s="118"/>
      <c r="AS74" s="118"/>
      <c r="AT74" s="118"/>
      <c r="AU74" s="118"/>
      <c r="AV74" s="118"/>
      <c r="AW74" s="118"/>
      <c r="AX74" s="118"/>
      <c r="AY74" s="118"/>
      <c r="AZ74" s="118"/>
      <c r="BA74" s="118"/>
      <c r="BB74" s="118"/>
      <c r="BC74" s="118"/>
      <c r="BD74" s="109"/>
      <c r="BE74" s="109"/>
      <c r="BF74" s="62"/>
      <c r="BG74" s="62"/>
      <c r="BH74" s="62"/>
      <c r="BI74" s="62"/>
      <c r="BJ74" s="62"/>
      <c r="BK74" s="63"/>
      <c r="BL74" s="94"/>
      <c r="BM74" s="94"/>
      <c r="BN74" s="94"/>
      <c r="BO74" s="72"/>
      <c r="BP74" s="72"/>
      <c r="BQ74" s="72"/>
      <c r="BR74" s="72"/>
      <c r="BS74" s="72"/>
      <c r="BT74" s="72"/>
      <c r="BU74" s="72"/>
      <c r="BV74" s="72"/>
    </row>
    <row r="75" spans="1:74" x14ac:dyDescent="0.3">
      <c r="A75" s="60"/>
      <c r="B75" s="881" t="s">
        <v>7</v>
      </c>
      <c r="C75" s="190"/>
      <c r="D75" s="144"/>
      <c r="E75" s="124"/>
      <c r="F75" s="231"/>
      <c r="G75" s="232"/>
      <c r="H75" s="232"/>
      <c r="I75" s="232"/>
      <c r="J75" s="232"/>
      <c r="K75" s="232"/>
      <c r="L75" s="232"/>
      <c r="M75" s="232"/>
      <c r="N75" s="232"/>
      <c r="O75" s="232"/>
      <c r="P75" s="232"/>
      <c r="Q75" s="232"/>
      <c r="R75" s="232"/>
      <c r="S75" s="232"/>
      <c r="T75" s="232"/>
      <c r="U75" s="233"/>
      <c r="V75" s="99"/>
      <c r="W75" s="99"/>
      <c r="X75" s="99"/>
      <c r="Y75" s="122"/>
      <c r="Z75" s="122"/>
      <c r="AA75" s="124"/>
      <c r="AB75" s="141"/>
      <c r="AC75" s="109"/>
      <c r="AD75" s="109"/>
      <c r="AE75" s="109"/>
      <c r="AF75" s="109"/>
      <c r="AG75" s="109"/>
      <c r="AH75" s="109"/>
      <c r="AI75" s="109"/>
      <c r="AJ75" s="109"/>
      <c r="AK75" s="109"/>
      <c r="AL75" s="109"/>
      <c r="AM75" s="109"/>
      <c r="AN75" s="109"/>
      <c r="AO75" s="109"/>
      <c r="AP75" s="122"/>
      <c r="AQ75" s="122"/>
      <c r="AR75" s="122"/>
      <c r="AS75" s="122"/>
      <c r="AT75" s="122"/>
      <c r="AU75" s="122"/>
      <c r="AV75" s="122"/>
      <c r="AW75" s="122"/>
      <c r="AX75" s="122"/>
      <c r="AY75" s="122"/>
      <c r="AZ75" s="122"/>
      <c r="BA75" s="122"/>
      <c r="BB75" s="122"/>
      <c r="BC75" s="122"/>
      <c r="BD75" s="122"/>
      <c r="BE75" s="122"/>
      <c r="BF75" s="68"/>
      <c r="BG75" s="68"/>
      <c r="BH75" s="68"/>
      <c r="BI75" s="62"/>
      <c r="BJ75" s="62"/>
      <c r="BK75" s="63"/>
      <c r="BL75" s="94"/>
      <c r="BM75" s="94"/>
      <c r="BN75" s="94"/>
      <c r="BO75" s="72"/>
      <c r="BP75" s="72"/>
      <c r="BQ75" s="72"/>
      <c r="BR75" s="72"/>
      <c r="BS75" s="72"/>
      <c r="BT75" s="72"/>
      <c r="BU75" s="72"/>
      <c r="BV75" s="72"/>
    </row>
    <row r="76" spans="1:74" x14ac:dyDescent="0.3">
      <c r="A76" s="60"/>
      <c r="B76" s="882"/>
      <c r="C76" s="190"/>
      <c r="D76" s="144"/>
      <c r="E76" s="124"/>
      <c r="F76" s="124"/>
      <c r="G76" s="124"/>
      <c r="H76" s="124"/>
      <c r="I76" s="124"/>
      <c r="J76" s="124"/>
      <c r="K76" s="124"/>
      <c r="L76" s="124"/>
      <c r="M76" s="124"/>
      <c r="N76" s="124"/>
      <c r="O76" s="124"/>
      <c r="P76" s="124"/>
      <c r="Q76" s="124"/>
      <c r="R76" s="113"/>
      <c r="S76" s="118"/>
      <c r="T76" s="113"/>
      <c r="U76" s="118"/>
      <c r="V76" s="118"/>
      <c r="W76" s="122"/>
      <c r="X76" s="124"/>
      <c r="Y76" s="124"/>
      <c r="Z76" s="124"/>
      <c r="AA76" s="124"/>
      <c r="AB76" s="109"/>
      <c r="AC76" s="109"/>
      <c r="AD76" s="109"/>
      <c r="AE76" s="109"/>
      <c r="AF76" s="109"/>
      <c r="AG76" s="109"/>
      <c r="AH76" s="109"/>
      <c r="AI76" s="109"/>
      <c r="AJ76" s="109"/>
      <c r="AK76" s="109"/>
      <c r="AL76" s="109"/>
      <c r="AM76" s="109"/>
      <c r="AN76" s="109"/>
      <c r="AO76" s="109"/>
      <c r="AP76" s="109"/>
      <c r="AQ76" s="109"/>
      <c r="AR76" s="109"/>
      <c r="AS76" s="109"/>
      <c r="AT76" s="109"/>
      <c r="AU76" s="109"/>
      <c r="AV76" s="109"/>
      <c r="AW76" s="109"/>
      <c r="AX76" s="109"/>
      <c r="AY76" s="109"/>
      <c r="AZ76" s="109"/>
      <c r="BA76" s="109"/>
      <c r="BB76" s="109"/>
      <c r="BC76" s="109"/>
      <c r="BD76" s="109"/>
      <c r="BE76" s="109"/>
      <c r="BF76" s="62"/>
      <c r="BG76" s="62"/>
      <c r="BH76" s="62"/>
      <c r="BI76" s="62"/>
      <c r="BJ76" s="62"/>
      <c r="BK76" s="63"/>
      <c r="BL76" s="94"/>
      <c r="BM76" s="94"/>
      <c r="BN76" s="94"/>
      <c r="BO76" s="72"/>
      <c r="BP76" s="72"/>
      <c r="BQ76" s="72"/>
      <c r="BR76" s="72"/>
      <c r="BS76" s="72"/>
      <c r="BT76" s="72"/>
      <c r="BU76" s="72"/>
      <c r="BV76" s="72"/>
    </row>
    <row r="77" spans="1:74" x14ac:dyDescent="0.3">
      <c r="A77" s="60"/>
      <c r="B77" s="70"/>
      <c r="C77" s="190"/>
      <c r="D77" s="144"/>
      <c r="E77" s="124"/>
      <c r="F77" s="124"/>
      <c r="G77" s="124"/>
      <c r="H77" s="124"/>
      <c r="I77" s="124"/>
      <c r="J77" s="124"/>
      <c r="K77" s="124"/>
      <c r="L77" s="124"/>
      <c r="M77" s="124"/>
      <c r="N77" s="124"/>
      <c r="O77" s="124"/>
      <c r="P77" s="124"/>
      <c r="Q77" s="124"/>
      <c r="R77" s="124"/>
      <c r="S77" s="124"/>
      <c r="T77" s="124"/>
      <c r="U77" s="124"/>
      <c r="V77" s="124"/>
      <c r="W77" s="124"/>
      <c r="X77" s="124"/>
      <c r="Y77" s="124"/>
      <c r="Z77" s="124"/>
      <c r="AA77" s="124"/>
      <c r="AB77" s="117"/>
      <c r="AC77" s="117"/>
      <c r="AD77" s="117"/>
      <c r="AE77" s="117"/>
      <c r="AF77" s="117"/>
      <c r="AG77" s="117"/>
      <c r="AH77" s="117"/>
      <c r="AI77" s="117"/>
      <c r="AJ77" s="117"/>
      <c r="AK77" s="117"/>
      <c r="AL77" s="117"/>
      <c r="AM77" s="117"/>
      <c r="AN77" s="117"/>
      <c r="AO77" s="117"/>
      <c r="AP77" s="117"/>
      <c r="AQ77" s="117"/>
      <c r="AR77" s="117"/>
      <c r="AS77" s="117"/>
      <c r="AT77" s="117"/>
      <c r="AU77" s="117"/>
      <c r="AV77" s="117"/>
      <c r="AW77" s="117"/>
      <c r="AX77" s="117"/>
      <c r="AY77" s="117"/>
      <c r="AZ77" s="117"/>
      <c r="BA77" s="117"/>
      <c r="BB77" s="117"/>
      <c r="BC77" s="117"/>
      <c r="BD77" s="117"/>
      <c r="BE77" s="117"/>
      <c r="BF77" s="63"/>
      <c r="BG77" s="63"/>
      <c r="BH77" s="63"/>
      <c r="BI77" s="63"/>
      <c r="BJ77" s="63"/>
      <c r="BK77" s="63"/>
      <c r="BL77" s="94"/>
      <c r="BM77" s="94"/>
      <c r="BN77" s="94"/>
      <c r="BO77" s="64"/>
      <c r="BP77" s="64"/>
      <c r="BQ77" s="64"/>
      <c r="BR77" s="64"/>
      <c r="BS77" s="64"/>
      <c r="BT77" s="64"/>
      <c r="BU77" s="64"/>
      <c r="BV77" s="64"/>
    </row>
    <row r="78" spans="1:74" x14ac:dyDescent="0.3">
      <c r="A78" s="60"/>
      <c r="B78" s="883" t="s">
        <v>19</v>
      </c>
      <c r="C78" s="190"/>
      <c r="D78" s="190"/>
      <c r="E78" s="124"/>
      <c r="F78" s="124"/>
      <c r="G78" s="124"/>
      <c r="H78" s="124"/>
      <c r="I78" s="124"/>
      <c r="J78" s="124"/>
      <c r="K78" s="124"/>
      <c r="L78" s="124"/>
      <c r="M78" s="124"/>
      <c r="N78" s="124"/>
      <c r="O78" s="124"/>
      <c r="P78" s="124"/>
      <c r="Q78" s="124"/>
      <c r="R78" s="124"/>
      <c r="S78" s="124"/>
      <c r="T78" s="124"/>
      <c r="U78" s="124"/>
      <c r="V78" s="124"/>
      <c r="W78" s="124"/>
      <c r="X78" s="124"/>
      <c r="Y78" s="124"/>
      <c r="Z78" s="124"/>
      <c r="AA78" s="124"/>
      <c r="AB78" s="117"/>
      <c r="AC78" s="117"/>
      <c r="AD78" s="117"/>
      <c r="AE78" s="117"/>
      <c r="AF78" s="117"/>
      <c r="AG78" s="117"/>
      <c r="AH78" s="117"/>
      <c r="AI78" s="117"/>
      <c r="AJ78" s="117"/>
      <c r="AK78" s="117"/>
      <c r="AL78" s="117"/>
      <c r="AM78" s="117"/>
      <c r="AN78" s="117"/>
      <c r="AO78" s="117"/>
      <c r="AP78" s="117"/>
      <c r="AQ78" s="117"/>
      <c r="AR78" s="117"/>
      <c r="AS78" s="117"/>
      <c r="AT78" s="117"/>
      <c r="AU78" s="117"/>
      <c r="AV78" s="180"/>
      <c r="AW78" s="180"/>
      <c r="AX78" s="180"/>
      <c r="AY78" s="180"/>
      <c r="AZ78" s="180"/>
      <c r="BA78" s="180"/>
      <c r="BB78" s="180"/>
      <c r="BC78" s="195"/>
      <c r="BD78" s="194"/>
      <c r="BE78" s="194"/>
      <c r="BF78" s="63"/>
      <c r="BG78" s="63"/>
      <c r="BH78" s="63"/>
      <c r="BI78" s="63"/>
      <c r="BJ78" s="63"/>
      <c r="BK78" s="63"/>
      <c r="BL78" s="94"/>
      <c r="BM78" s="94"/>
      <c r="BN78" s="94"/>
      <c r="BO78" s="64"/>
      <c r="BP78" s="64"/>
      <c r="BQ78" s="64"/>
      <c r="BR78" s="64"/>
      <c r="BS78" s="64"/>
      <c r="BT78" s="64"/>
      <c r="BU78" s="64"/>
      <c r="BV78" s="64"/>
    </row>
    <row r="79" spans="1:74" ht="15" thickBot="1" x14ac:dyDescent="0.35">
      <c r="A79" s="60"/>
      <c r="B79" s="884"/>
      <c r="C79" s="190"/>
      <c r="D79" s="190"/>
      <c r="E79" s="126"/>
      <c r="F79" s="126"/>
      <c r="G79" s="126"/>
      <c r="H79" s="126"/>
      <c r="I79" s="126"/>
      <c r="J79" s="126"/>
      <c r="K79" s="126"/>
      <c r="L79" s="126"/>
      <c r="M79" s="127"/>
      <c r="N79" s="127"/>
      <c r="O79" s="128"/>
      <c r="P79" s="128"/>
      <c r="Q79" s="128"/>
      <c r="R79" s="127"/>
      <c r="S79" s="127"/>
      <c r="T79" s="127"/>
      <c r="U79" s="127"/>
      <c r="V79" s="127"/>
      <c r="W79" s="127"/>
      <c r="X79" s="127"/>
      <c r="Y79" s="127"/>
      <c r="Z79" s="127"/>
      <c r="AA79" s="127"/>
      <c r="AB79" s="141"/>
      <c r="AC79" s="141"/>
      <c r="AD79" s="141"/>
      <c r="AE79" s="141"/>
      <c r="AF79" s="141"/>
      <c r="AG79" s="196"/>
      <c r="AH79" s="196"/>
      <c r="AI79" s="196"/>
      <c r="AJ79" s="109"/>
      <c r="AK79" s="109"/>
      <c r="AL79" s="124"/>
      <c r="AM79" s="124"/>
      <c r="AN79" s="124"/>
      <c r="AO79" s="124"/>
      <c r="AP79" s="124"/>
      <c r="AQ79" s="124"/>
      <c r="AR79" s="124"/>
      <c r="AS79" s="124"/>
      <c r="AT79" s="124"/>
      <c r="AU79" s="124"/>
      <c r="AV79" s="124"/>
      <c r="AW79" s="124"/>
      <c r="AX79" s="124"/>
      <c r="AY79" s="124"/>
      <c r="AZ79" s="124"/>
      <c r="BA79" s="124"/>
      <c r="BB79" s="124"/>
      <c r="BC79" s="197"/>
      <c r="BD79" s="126"/>
      <c r="BE79" s="126"/>
      <c r="BF79" s="74"/>
      <c r="BG79" s="74"/>
      <c r="BH79" s="74"/>
      <c r="BI79" s="74"/>
      <c r="BJ79" s="74"/>
      <c r="BK79" s="74"/>
      <c r="BL79" s="74"/>
      <c r="BM79" s="76"/>
      <c r="BN79" s="76"/>
      <c r="BO79" s="64"/>
      <c r="BP79" s="64"/>
      <c r="BQ79" s="64"/>
      <c r="BR79" s="64"/>
      <c r="BS79" s="64"/>
      <c r="BT79" s="64"/>
      <c r="BU79" s="64"/>
      <c r="BV79" s="64"/>
    </row>
    <row r="80" spans="1:74" x14ac:dyDescent="0.3">
      <c r="A80" s="100"/>
      <c r="B80" s="101" t="s">
        <v>9</v>
      </c>
      <c r="C80" s="102"/>
      <c r="D80" s="102"/>
      <c r="E80" s="102">
        <v>1</v>
      </c>
      <c r="F80" s="102">
        <v>1</v>
      </c>
      <c r="G80" s="102">
        <v>1</v>
      </c>
      <c r="H80" s="102">
        <v>1</v>
      </c>
      <c r="I80" s="102">
        <v>1</v>
      </c>
      <c r="J80" s="102">
        <v>1</v>
      </c>
      <c r="K80" s="102">
        <v>1</v>
      </c>
      <c r="L80" s="102">
        <v>5</v>
      </c>
      <c r="M80" s="103">
        <v>5</v>
      </c>
      <c r="N80" s="103">
        <v>5</v>
      </c>
      <c r="O80" s="63">
        <v>5</v>
      </c>
      <c r="P80" s="63">
        <v>5</v>
      </c>
      <c r="Q80" s="63">
        <v>5</v>
      </c>
      <c r="R80" s="103">
        <v>5</v>
      </c>
      <c r="S80" s="103">
        <v>5</v>
      </c>
      <c r="T80" s="103">
        <v>5</v>
      </c>
      <c r="U80" s="103">
        <v>5</v>
      </c>
      <c r="V80" s="103">
        <v>5</v>
      </c>
      <c r="W80" s="103">
        <v>4</v>
      </c>
      <c r="X80" s="103">
        <v>4</v>
      </c>
      <c r="Y80" s="103">
        <v>4</v>
      </c>
      <c r="Z80" s="103">
        <v>4</v>
      </c>
      <c r="AA80" s="103">
        <v>4</v>
      </c>
      <c r="AB80" s="103">
        <v>4</v>
      </c>
      <c r="AC80" s="103">
        <v>4</v>
      </c>
      <c r="AD80" s="103">
        <v>4</v>
      </c>
      <c r="AE80" s="103">
        <v>4</v>
      </c>
      <c r="AF80" s="103">
        <v>4</v>
      </c>
      <c r="AG80" s="103">
        <v>1</v>
      </c>
      <c r="AH80" s="103">
        <v>1</v>
      </c>
      <c r="AI80" s="103">
        <v>2</v>
      </c>
      <c r="AJ80" s="103">
        <v>2</v>
      </c>
      <c r="AK80" s="103">
        <v>2</v>
      </c>
      <c r="AL80" s="103">
        <v>2</v>
      </c>
      <c r="AM80" s="103">
        <v>2</v>
      </c>
      <c r="AN80" s="103">
        <v>2</v>
      </c>
      <c r="AO80" s="103">
        <v>2</v>
      </c>
      <c r="AP80" s="103">
        <v>1</v>
      </c>
      <c r="AQ80" s="103">
        <v>1</v>
      </c>
      <c r="AR80" s="103">
        <v>1</v>
      </c>
      <c r="AS80" s="103">
        <v>1</v>
      </c>
      <c r="AT80" s="103">
        <v>1</v>
      </c>
      <c r="AU80" s="103">
        <v>1</v>
      </c>
      <c r="AV80" s="103"/>
      <c r="AW80" s="103"/>
      <c r="AX80" s="103"/>
      <c r="AY80" s="103"/>
      <c r="AZ80" s="103"/>
      <c r="BA80" s="103"/>
      <c r="BB80" s="103"/>
      <c r="BC80" s="103"/>
      <c r="BD80" s="103"/>
      <c r="BE80" s="103"/>
      <c r="BF80" s="103"/>
      <c r="BG80" s="103"/>
      <c r="BH80" s="103"/>
      <c r="BI80" s="103"/>
      <c r="BJ80" s="103"/>
      <c r="BK80" s="103"/>
      <c r="BL80" s="103"/>
      <c r="BM80" s="103"/>
      <c r="BN80" s="103"/>
      <c r="BO80" s="103"/>
      <c r="BP80" s="103"/>
      <c r="BQ80" s="103"/>
      <c r="BR80" s="103"/>
      <c r="BS80" s="103"/>
      <c r="BT80" s="103"/>
      <c r="BU80" s="103"/>
      <c r="BV80" s="103"/>
    </row>
    <row r="81" spans="1:74" x14ac:dyDescent="0.3">
      <c r="A81" s="100"/>
      <c r="B81" s="101" t="s">
        <v>10</v>
      </c>
      <c r="C81" s="102"/>
      <c r="D81" s="102"/>
      <c r="E81" s="102"/>
      <c r="F81" s="102">
        <v>1</v>
      </c>
      <c r="G81" s="102">
        <v>1</v>
      </c>
      <c r="H81" s="102">
        <v>1</v>
      </c>
      <c r="I81" s="102">
        <v>1</v>
      </c>
      <c r="J81" s="102">
        <v>1</v>
      </c>
      <c r="K81" s="102">
        <v>1</v>
      </c>
      <c r="L81" s="102">
        <v>1</v>
      </c>
      <c r="M81" s="102">
        <v>1</v>
      </c>
      <c r="N81" s="102">
        <v>1</v>
      </c>
      <c r="O81" s="102">
        <v>1</v>
      </c>
      <c r="P81" s="102">
        <v>1</v>
      </c>
      <c r="Q81" s="102">
        <v>1</v>
      </c>
      <c r="R81" s="102">
        <v>1</v>
      </c>
      <c r="S81" s="102">
        <v>1</v>
      </c>
      <c r="T81" s="102">
        <v>1</v>
      </c>
      <c r="U81" s="102">
        <v>1</v>
      </c>
      <c r="V81" s="102">
        <v>1</v>
      </c>
      <c r="W81" s="102">
        <v>1</v>
      </c>
      <c r="X81" s="102">
        <v>1</v>
      </c>
      <c r="Y81" s="102">
        <v>1</v>
      </c>
      <c r="Z81" s="102">
        <v>1</v>
      </c>
      <c r="AA81" s="102">
        <v>1</v>
      </c>
      <c r="AB81" s="102">
        <v>1</v>
      </c>
      <c r="AC81" s="102">
        <v>1</v>
      </c>
      <c r="AD81" s="102">
        <v>1</v>
      </c>
      <c r="AE81" s="102">
        <v>1</v>
      </c>
      <c r="AF81" s="102">
        <v>1</v>
      </c>
      <c r="AG81" s="102">
        <v>1</v>
      </c>
      <c r="AH81" s="102">
        <v>1</v>
      </c>
      <c r="AI81" s="102">
        <v>1</v>
      </c>
      <c r="AJ81" s="102">
        <v>1</v>
      </c>
      <c r="AK81" s="102">
        <v>1</v>
      </c>
      <c r="AL81" s="102">
        <v>1</v>
      </c>
      <c r="AM81" s="102">
        <v>1</v>
      </c>
      <c r="AN81" s="102">
        <v>1</v>
      </c>
      <c r="AO81" s="102">
        <v>1</v>
      </c>
      <c r="AP81" s="102">
        <v>1</v>
      </c>
      <c r="AQ81" s="102">
        <v>1</v>
      </c>
      <c r="AR81" s="102">
        <v>1</v>
      </c>
      <c r="AS81" s="102">
        <v>1</v>
      </c>
      <c r="AT81" s="102">
        <v>1</v>
      </c>
      <c r="AU81" s="102"/>
      <c r="AV81" s="102"/>
      <c r="AW81" s="102"/>
      <c r="AX81" s="102"/>
      <c r="AY81" s="102"/>
      <c r="AZ81" s="102"/>
      <c r="BA81" s="102"/>
      <c r="BB81" s="102"/>
      <c r="BC81" s="102"/>
      <c r="BD81" s="102"/>
      <c r="BE81" s="102"/>
      <c r="BF81" s="102"/>
      <c r="BG81" s="103"/>
      <c r="BH81" s="103"/>
      <c r="BI81" s="103"/>
      <c r="BJ81" s="103"/>
      <c r="BK81" s="103"/>
      <c r="BL81" s="103"/>
      <c r="BM81" s="103"/>
      <c r="BN81" s="103"/>
      <c r="BO81" s="103"/>
      <c r="BP81" s="103"/>
      <c r="BQ81" s="103"/>
      <c r="BR81" s="103"/>
      <c r="BS81" s="103"/>
      <c r="BT81" s="103"/>
      <c r="BU81" s="103"/>
      <c r="BV81" s="103"/>
    </row>
    <row r="82" spans="1:74" x14ac:dyDescent="0.3">
      <c r="A82" s="100"/>
      <c r="B82" s="101" t="s">
        <v>11</v>
      </c>
      <c r="C82" s="102">
        <v>1</v>
      </c>
      <c r="D82" s="102">
        <v>1</v>
      </c>
      <c r="E82" s="102">
        <v>1</v>
      </c>
      <c r="F82" s="102">
        <v>1</v>
      </c>
      <c r="G82" s="102">
        <v>1</v>
      </c>
      <c r="H82" s="102">
        <v>1</v>
      </c>
      <c r="I82" s="102">
        <v>1</v>
      </c>
      <c r="J82" s="102">
        <v>1</v>
      </c>
      <c r="K82" s="102">
        <v>1</v>
      </c>
      <c r="L82" s="102">
        <v>1</v>
      </c>
      <c r="M82" s="102">
        <v>1</v>
      </c>
      <c r="N82" s="102">
        <v>1</v>
      </c>
      <c r="O82" s="102">
        <v>1</v>
      </c>
      <c r="P82" s="102">
        <v>1</v>
      </c>
      <c r="Q82" s="102">
        <v>1</v>
      </c>
      <c r="R82" s="102">
        <v>1</v>
      </c>
      <c r="S82" s="102">
        <v>1</v>
      </c>
      <c r="T82" s="102">
        <v>1</v>
      </c>
      <c r="U82" s="102">
        <v>1</v>
      </c>
      <c r="V82" s="102">
        <v>1</v>
      </c>
      <c r="W82" s="102">
        <v>1</v>
      </c>
      <c r="X82" s="102">
        <v>1</v>
      </c>
      <c r="Y82" s="102">
        <v>1</v>
      </c>
      <c r="Z82" s="102">
        <v>1</v>
      </c>
      <c r="AA82" s="102">
        <v>1</v>
      </c>
      <c r="AB82" s="102">
        <v>1</v>
      </c>
      <c r="AC82" s="102">
        <v>1</v>
      </c>
      <c r="AD82" s="102">
        <v>1</v>
      </c>
      <c r="AE82" s="102">
        <v>1</v>
      </c>
      <c r="AF82" s="102">
        <v>1</v>
      </c>
      <c r="AG82" s="102">
        <v>1</v>
      </c>
      <c r="AH82" s="102">
        <v>1</v>
      </c>
      <c r="AI82" s="102">
        <v>1</v>
      </c>
      <c r="AJ82" s="102">
        <v>1</v>
      </c>
      <c r="AK82" s="102">
        <v>1</v>
      </c>
      <c r="AL82" s="102">
        <v>1</v>
      </c>
      <c r="AM82" s="102">
        <v>1</v>
      </c>
      <c r="AN82" s="102">
        <v>1</v>
      </c>
      <c r="AO82" s="102">
        <v>1</v>
      </c>
      <c r="AP82" s="102">
        <v>1</v>
      </c>
      <c r="AQ82" s="102">
        <v>1</v>
      </c>
      <c r="AR82" s="102">
        <v>1</v>
      </c>
      <c r="AS82" s="102">
        <v>1</v>
      </c>
      <c r="AT82" s="102">
        <v>1</v>
      </c>
      <c r="AU82" s="102">
        <v>1</v>
      </c>
      <c r="AV82" s="102">
        <v>1</v>
      </c>
      <c r="AW82" s="102">
        <v>1</v>
      </c>
      <c r="AX82" s="102">
        <v>1</v>
      </c>
      <c r="AY82" s="102">
        <v>1</v>
      </c>
      <c r="AZ82" s="102">
        <v>1</v>
      </c>
      <c r="BA82" s="102">
        <v>1</v>
      </c>
      <c r="BB82" s="102">
        <v>1</v>
      </c>
      <c r="BC82" s="102">
        <v>1</v>
      </c>
      <c r="BD82" s="102">
        <v>1</v>
      </c>
      <c r="BE82" s="102">
        <v>1</v>
      </c>
      <c r="BF82" s="102">
        <v>1</v>
      </c>
      <c r="BG82" s="102">
        <v>1</v>
      </c>
      <c r="BH82" s="102">
        <v>1</v>
      </c>
      <c r="BI82" s="102">
        <v>1</v>
      </c>
      <c r="BJ82" s="102">
        <v>1</v>
      </c>
      <c r="BK82" s="102">
        <v>1</v>
      </c>
      <c r="BL82" s="102">
        <v>1</v>
      </c>
      <c r="BM82" s="102">
        <v>1</v>
      </c>
      <c r="BN82" s="102">
        <v>1</v>
      </c>
      <c r="BO82" s="102">
        <v>1</v>
      </c>
      <c r="BP82" s="102">
        <v>1</v>
      </c>
      <c r="BQ82" s="102">
        <v>1</v>
      </c>
      <c r="BR82" s="102">
        <v>1</v>
      </c>
      <c r="BS82" s="102">
        <v>1</v>
      </c>
      <c r="BT82" s="102">
        <v>1</v>
      </c>
      <c r="BU82" s="102"/>
      <c r="BV82" s="103"/>
    </row>
    <row r="83" spans="1:74" x14ac:dyDescent="0.3">
      <c r="B83" s="5" t="s">
        <v>12</v>
      </c>
      <c r="C83" s="99">
        <v>1</v>
      </c>
      <c r="D83" s="99">
        <v>1</v>
      </c>
      <c r="E83" s="99">
        <v>1</v>
      </c>
      <c r="F83" s="99">
        <v>1</v>
      </c>
      <c r="G83" s="99">
        <v>1</v>
      </c>
      <c r="H83" s="99">
        <v>1</v>
      </c>
      <c r="I83" s="99">
        <v>1</v>
      </c>
      <c r="J83" s="99">
        <v>1</v>
      </c>
      <c r="K83" s="99">
        <v>1</v>
      </c>
      <c r="L83" s="99">
        <v>1</v>
      </c>
      <c r="M83" s="99">
        <v>1</v>
      </c>
      <c r="N83" s="99">
        <v>1</v>
      </c>
      <c r="O83" s="99">
        <v>1</v>
      </c>
      <c r="P83" s="99">
        <v>1</v>
      </c>
      <c r="Q83" s="99">
        <v>1</v>
      </c>
      <c r="R83" s="99">
        <v>1</v>
      </c>
      <c r="S83" s="99">
        <v>1</v>
      </c>
      <c r="T83" s="99">
        <v>1</v>
      </c>
      <c r="U83" s="99">
        <v>1</v>
      </c>
      <c r="V83" s="99">
        <v>1</v>
      </c>
      <c r="W83" s="99">
        <v>1</v>
      </c>
      <c r="X83" s="99">
        <v>1</v>
      </c>
      <c r="Y83" s="99">
        <v>1</v>
      </c>
      <c r="Z83" s="99">
        <v>1</v>
      </c>
      <c r="AA83" s="99">
        <v>1</v>
      </c>
      <c r="AB83" s="99">
        <v>1</v>
      </c>
      <c r="AC83" s="99">
        <v>1</v>
      </c>
      <c r="AD83" s="99">
        <v>1</v>
      </c>
      <c r="AE83" s="99">
        <v>1</v>
      </c>
      <c r="AF83" s="99">
        <v>1</v>
      </c>
      <c r="AG83" s="99">
        <v>1</v>
      </c>
      <c r="AH83" s="99">
        <v>1</v>
      </c>
      <c r="AI83" s="99">
        <v>1</v>
      </c>
      <c r="AJ83" s="99">
        <v>1</v>
      </c>
      <c r="AK83" s="99">
        <v>1</v>
      </c>
      <c r="AL83" s="99">
        <v>1</v>
      </c>
      <c r="AM83" s="99">
        <v>1</v>
      </c>
      <c r="AN83" s="99">
        <v>1</v>
      </c>
      <c r="AO83" s="99">
        <v>1</v>
      </c>
      <c r="AP83" s="99">
        <v>1</v>
      </c>
      <c r="AQ83" s="99">
        <v>1</v>
      </c>
      <c r="AR83" s="99">
        <v>1</v>
      </c>
      <c r="AS83" s="99">
        <v>1</v>
      </c>
      <c r="AT83" s="99">
        <v>1</v>
      </c>
      <c r="AU83" s="99">
        <v>1</v>
      </c>
      <c r="AV83" s="99">
        <v>1</v>
      </c>
      <c r="AW83" s="99">
        <v>1</v>
      </c>
      <c r="AX83" s="99">
        <v>1</v>
      </c>
      <c r="AY83" s="99">
        <v>1</v>
      </c>
      <c r="AZ83" s="99">
        <v>1</v>
      </c>
      <c r="BA83" s="99">
        <v>1</v>
      </c>
      <c r="BB83" s="99">
        <v>1</v>
      </c>
      <c r="BC83" s="99">
        <v>1</v>
      </c>
      <c r="BD83" s="99">
        <v>1</v>
      </c>
      <c r="BE83" s="99">
        <v>1</v>
      </c>
      <c r="BF83" s="99">
        <v>1</v>
      </c>
      <c r="BG83" s="99">
        <v>1</v>
      </c>
      <c r="BH83" s="99">
        <v>1</v>
      </c>
      <c r="BI83" s="99">
        <v>1</v>
      </c>
      <c r="BJ83" s="99">
        <v>1</v>
      </c>
      <c r="BK83" s="99">
        <v>1</v>
      </c>
      <c r="BL83" s="99">
        <v>1</v>
      </c>
      <c r="BM83" s="99">
        <v>1</v>
      </c>
      <c r="BN83" s="99">
        <v>1</v>
      </c>
      <c r="BO83" s="99">
        <v>1</v>
      </c>
      <c r="BP83" s="99">
        <v>1</v>
      </c>
      <c r="BQ83" s="99">
        <v>1</v>
      </c>
      <c r="BR83" s="99">
        <v>1</v>
      </c>
      <c r="BS83" s="99">
        <v>1</v>
      </c>
      <c r="BT83" s="99">
        <v>1</v>
      </c>
      <c r="BU83" s="99"/>
      <c r="BV83" s="99"/>
    </row>
    <row r="84" spans="1:74" ht="15" thickBot="1" x14ac:dyDescent="0.35"/>
    <row r="85" spans="1:74" ht="15" thickBot="1" x14ac:dyDescent="0.35">
      <c r="A85" s="910" t="s">
        <v>135</v>
      </c>
      <c r="B85" s="911"/>
      <c r="C85" s="912">
        <v>0.25</v>
      </c>
      <c r="D85" s="913"/>
      <c r="E85" s="913"/>
      <c r="F85" s="914"/>
      <c r="G85" s="915">
        <v>0.29166666666666669</v>
      </c>
      <c r="H85" s="916"/>
      <c r="I85" s="916"/>
      <c r="J85" s="917"/>
      <c r="K85" s="915">
        <v>0.33333333333333331</v>
      </c>
      <c r="L85" s="916"/>
      <c r="M85" s="916"/>
      <c r="N85" s="917"/>
      <c r="O85" s="915">
        <v>0.375</v>
      </c>
      <c r="P85" s="916"/>
      <c r="Q85" s="916"/>
      <c r="R85" s="917"/>
      <c r="S85" s="915">
        <v>0.41666666666666669</v>
      </c>
      <c r="T85" s="916"/>
      <c r="U85" s="916"/>
      <c r="V85" s="917"/>
      <c r="W85" s="915">
        <v>0.45833333333333331</v>
      </c>
      <c r="X85" s="916"/>
      <c r="Y85" s="916"/>
      <c r="Z85" s="917"/>
      <c r="AA85" s="915">
        <v>0.5</v>
      </c>
      <c r="AB85" s="916"/>
      <c r="AC85" s="916"/>
      <c r="AD85" s="917"/>
      <c r="AE85" s="915">
        <v>0.54166666666666663</v>
      </c>
      <c r="AF85" s="916"/>
      <c r="AG85" s="916"/>
      <c r="AH85" s="917"/>
      <c r="AI85" s="915">
        <v>0.58333333333333337</v>
      </c>
      <c r="AJ85" s="916"/>
      <c r="AK85" s="916"/>
      <c r="AL85" s="917"/>
      <c r="AM85" s="915">
        <v>0.625</v>
      </c>
      <c r="AN85" s="916"/>
      <c r="AO85" s="916"/>
      <c r="AP85" s="917"/>
      <c r="AQ85" s="915">
        <v>0.66666666666666663</v>
      </c>
      <c r="AR85" s="916"/>
      <c r="AS85" s="916"/>
      <c r="AT85" s="917"/>
      <c r="AU85" s="915">
        <v>0.70833333333333337</v>
      </c>
      <c r="AV85" s="916"/>
      <c r="AW85" s="916"/>
      <c r="AX85" s="917"/>
      <c r="AY85" s="865">
        <v>0.75</v>
      </c>
      <c r="AZ85" s="866"/>
      <c r="BA85" s="866"/>
      <c r="BB85" s="867"/>
      <c r="BC85" s="915">
        <v>0.79166666666666663</v>
      </c>
      <c r="BD85" s="916"/>
      <c r="BE85" s="916"/>
      <c r="BF85" s="917"/>
      <c r="BG85" s="915">
        <v>0.83333333333333337</v>
      </c>
      <c r="BH85" s="916"/>
      <c r="BI85" s="916"/>
      <c r="BJ85" s="917"/>
      <c r="BK85" s="915">
        <v>0.875</v>
      </c>
      <c r="BL85" s="916"/>
      <c r="BM85" s="916"/>
      <c r="BN85" s="917"/>
      <c r="BO85" s="887">
        <v>0.91666666666666663</v>
      </c>
      <c r="BP85" s="888"/>
      <c r="BQ85" s="888"/>
      <c r="BR85" s="889"/>
      <c r="BS85" s="887">
        <v>0.95833333333333337</v>
      </c>
      <c r="BT85" s="888"/>
      <c r="BU85" s="888"/>
      <c r="BV85" s="889"/>
    </row>
    <row r="86" spans="1:74" x14ac:dyDescent="0.3">
      <c r="A86" s="63"/>
      <c r="B86" s="903" t="s">
        <v>1</v>
      </c>
      <c r="C86" s="59"/>
      <c r="D86" s="63"/>
      <c r="E86" s="62"/>
      <c r="F86" s="62"/>
      <c r="G86" s="857" t="s">
        <v>114</v>
      </c>
      <c r="H86" s="858"/>
      <c r="I86" s="858"/>
      <c r="J86" s="858"/>
      <c r="K86" s="857" t="s">
        <v>115</v>
      </c>
      <c r="L86" s="858"/>
      <c r="M86" s="858"/>
      <c r="N86" s="858"/>
      <c r="O86" s="857" t="s">
        <v>116</v>
      </c>
      <c r="P86" s="858"/>
      <c r="Q86" s="858"/>
      <c r="R86" s="858"/>
      <c r="S86" s="62"/>
      <c r="T86" s="62"/>
      <c r="U86" s="62"/>
      <c r="V86" s="62"/>
      <c r="W86" s="62"/>
      <c r="X86" s="62"/>
      <c r="Y86" s="62"/>
      <c r="Z86" s="62"/>
      <c r="AA86" s="62"/>
      <c r="AB86" s="62"/>
      <c r="AC86" s="62"/>
      <c r="AD86" s="62"/>
      <c r="AE86" s="62"/>
      <c r="AF86" s="62"/>
      <c r="AG86" s="77"/>
      <c r="AH86" s="77"/>
      <c r="AI86" s="77"/>
      <c r="AJ86" s="62"/>
      <c r="AK86" s="62"/>
      <c r="AL86" s="62"/>
      <c r="AM86" s="62"/>
      <c r="AN86" s="62"/>
      <c r="AO86" s="62"/>
      <c r="AP86" s="62"/>
      <c r="AQ86" s="62"/>
      <c r="AR86" s="62"/>
      <c r="AS86" s="62"/>
      <c r="AT86" s="62"/>
      <c r="AU86" s="62"/>
      <c r="AV86" s="62"/>
      <c r="AW86" s="62"/>
      <c r="AX86" s="62"/>
      <c r="AY86" s="62"/>
      <c r="AZ86" s="62"/>
      <c r="BA86" s="62"/>
      <c r="BB86" s="91"/>
      <c r="BC86" s="62"/>
      <c r="BD86" s="62"/>
      <c r="BE86" s="62"/>
      <c r="BF86" s="62"/>
      <c r="BG86" s="62"/>
      <c r="BH86" s="62"/>
      <c r="BI86" s="62"/>
      <c r="BJ86" s="92"/>
      <c r="BK86" s="92"/>
      <c r="BL86" s="64"/>
      <c r="BM86" s="64"/>
      <c r="BN86" s="64"/>
      <c r="BO86" s="72"/>
      <c r="BP86" s="72"/>
      <c r="BQ86" s="72"/>
      <c r="BR86" s="72"/>
      <c r="BS86" s="72"/>
      <c r="BT86" s="72"/>
      <c r="BU86" s="72"/>
      <c r="BV86" s="72"/>
    </row>
    <row r="87" spans="1:74" x14ac:dyDescent="0.3">
      <c r="A87" s="60"/>
      <c r="B87" s="856"/>
      <c r="C87" s="78"/>
      <c r="D87" s="62"/>
      <c r="E87" s="62"/>
      <c r="F87" s="61"/>
      <c r="G87" s="62"/>
      <c r="H87" s="62"/>
      <c r="I87" s="63"/>
      <c r="J87" s="64"/>
      <c r="K87" s="98"/>
      <c r="L87" s="63"/>
      <c r="M87" s="68"/>
      <c r="N87" s="68"/>
      <c r="O87" s="68"/>
      <c r="P87" s="68"/>
      <c r="Q87" s="68"/>
      <c r="R87" s="68"/>
      <c r="S87" s="68"/>
      <c r="T87" s="68"/>
      <c r="U87" s="68"/>
      <c r="V87" s="68"/>
      <c r="W87" s="68"/>
      <c r="X87" s="68"/>
      <c r="Y87" s="68"/>
      <c r="Z87" s="68"/>
      <c r="AA87" s="68"/>
      <c r="AB87" s="63"/>
      <c r="AC87" s="62"/>
      <c r="AD87" s="63"/>
      <c r="AE87" s="63"/>
      <c r="AF87" s="63"/>
      <c r="AG87" s="63"/>
      <c r="AH87" s="63"/>
      <c r="AI87" s="63"/>
      <c r="AJ87" s="63"/>
      <c r="AK87" s="63"/>
      <c r="AL87" s="63"/>
      <c r="AM87" s="63"/>
      <c r="AN87" s="63"/>
      <c r="AO87" s="63"/>
      <c r="AP87" s="63"/>
      <c r="AQ87" s="63"/>
      <c r="AR87" s="63"/>
      <c r="AS87" s="63"/>
      <c r="AT87" s="63"/>
      <c r="AU87" s="63"/>
      <c r="AV87" s="63"/>
      <c r="AW87" s="63"/>
      <c r="AX87" s="68"/>
      <c r="AY87" s="68"/>
      <c r="AZ87" s="68"/>
      <c r="BA87" s="68"/>
      <c r="BB87" s="83"/>
      <c r="BC87" s="68"/>
      <c r="BD87" s="68"/>
      <c r="BE87" s="68"/>
      <c r="BF87" s="68"/>
      <c r="BG87" s="93"/>
      <c r="BH87" s="93"/>
      <c r="BI87" s="83"/>
      <c r="BJ87" s="94"/>
      <c r="BK87" s="94"/>
      <c r="BL87" s="76"/>
      <c r="BM87" s="76"/>
      <c r="BN87" s="76"/>
      <c r="BO87" s="72"/>
      <c r="BP87" s="72"/>
      <c r="BQ87" s="72"/>
      <c r="BR87" s="72"/>
      <c r="BS87" s="72"/>
      <c r="BT87" s="72"/>
      <c r="BU87" s="72"/>
      <c r="BV87" s="72"/>
    </row>
    <row r="88" spans="1:74" x14ac:dyDescent="0.3">
      <c r="A88" s="60"/>
      <c r="B88" s="70"/>
      <c r="C88" s="78"/>
      <c r="D88" s="62"/>
      <c r="E88" s="62"/>
      <c r="F88" s="61"/>
      <c r="G88" s="62"/>
      <c r="H88" s="62"/>
      <c r="I88" s="63"/>
      <c r="J88" s="64"/>
      <c r="K88" s="64"/>
      <c r="L88" s="64"/>
      <c r="M88" s="64"/>
      <c r="N88" s="71"/>
      <c r="O88" s="71"/>
      <c r="P88" s="71"/>
      <c r="Q88" s="71"/>
      <c r="R88" s="71"/>
      <c r="S88" s="71"/>
      <c r="T88" s="71"/>
      <c r="U88" s="71"/>
      <c r="V88" s="71"/>
      <c r="W88" s="71"/>
      <c r="X88" s="71"/>
      <c r="Y88" s="71"/>
      <c r="Z88" s="71"/>
      <c r="AA88" s="71"/>
      <c r="AB88" s="71"/>
      <c r="AC88" s="71"/>
      <c r="AD88" s="71"/>
      <c r="AE88" s="71"/>
      <c r="AF88" s="71"/>
      <c r="AG88" s="71"/>
      <c r="AH88" s="71"/>
      <c r="AI88" s="71"/>
      <c r="AJ88" s="71"/>
      <c r="AK88" s="71"/>
      <c r="AL88" s="71"/>
      <c r="AM88" s="71"/>
      <c r="AN88" s="71"/>
      <c r="AO88" s="71"/>
      <c r="AP88" s="71"/>
      <c r="AQ88" s="71"/>
      <c r="AR88" s="71"/>
      <c r="AS88" s="71"/>
      <c r="AT88" s="71"/>
      <c r="AU88" s="71"/>
      <c r="AV88" s="71"/>
      <c r="AW88" s="71"/>
      <c r="AX88" s="71"/>
      <c r="AY88" s="71"/>
      <c r="AZ88" s="71"/>
      <c r="BA88" s="71"/>
      <c r="BB88" s="95"/>
      <c r="BC88" s="62"/>
      <c r="BD88" s="62"/>
      <c r="BE88" s="62"/>
      <c r="BF88" s="62"/>
      <c r="BG88" s="62"/>
      <c r="BH88" s="62"/>
      <c r="BI88" s="62"/>
      <c r="BJ88" s="94"/>
      <c r="BK88" s="94"/>
      <c r="BL88" s="76"/>
      <c r="BM88" s="76"/>
      <c r="BN88" s="76"/>
      <c r="BO88" s="72"/>
      <c r="BP88" s="72"/>
      <c r="BQ88" s="72"/>
      <c r="BR88" s="72"/>
      <c r="BS88" s="72"/>
      <c r="BT88" s="72"/>
      <c r="BU88" s="72"/>
      <c r="BV88" s="72"/>
    </row>
    <row r="89" spans="1:74" x14ac:dyDescent="0.3">
      <c r="A89" s="60"/>
      <c r="B89" s="863" t="s">
        <v>6</v>
      </c>
      <c r="C89" s="78"/>
      <c r="D89" s="62"/>
      <c r="E89" s="62"/>
      <c r="F89" s="64"/>
      <c r="G89" s="64"/>
      <c r="H89" s="64"/>
      <c r="I89" s="64"/>
      <c r="J89" s="64"/>
      <c r="K89" s="64"/>
      <c r="L89" s="64"/>
      <c r="M89" s="68"/>
      <c r="N89" s="68"/>
      <c r="O89" s="68"/>
      <c r="P89" s="68"/>
      <c r="Q89" s="68"/>
      <c r="R89" s="68"/>
      <c r="S89" s="68"/>
      <c r="T89" s="68"/>
      <c r="U89" s="68"/>
      <c r="V89" s="68"/>
      <c r="W89" s="68"/>
      <c r="X89" s="68"/>
      <c r="Y89" s="68"/>
      <c r="Z89" s="68"/>
      <c r="AA89" s="68"/>
      <c r="AB89" s="64"/>
      <c r="AC89" s="64"/>
      <c r="AD89" s="64"/>
      <c r="AE89" s="64"/>
      <c r="AF89" s="64"/>
      <c r="AG89" s="64"/>
      <c r="AH89" s="64"/>
      <c r="AI89" s="64"/>
      <c r="AJ89" s="62"/>
      <c r="AK89" s="62"/>
      <c r="AL89" s="62"/>
      <c r="AM89" s="62"/>
      <c r="AN89" s="62"/>
      <c r="AO89" s="63"/>
      <c r="AP89" s="63"/>
      <c r="AQ89" s="63"/>
      <c r="AR89" s="63"/>
      <c r="AS89" s="63"/>
      <c r="AT89" s="63"/>
      <c r="AU89" s="63"/>
      <c r="AV89" s="63"/>
      <c r="AW89" s="63"/>
      <c r="AX89" s="68"/>
      <c r="AY89" s="68"/>
      <c r="AZ89" s="68"/>
      <c r="BA89" s="68"/>
      <c r="BB89" s="83"/>
      <c r="BC89" s="68"/>
      <c r="BD89" s="68"/>
      <c r="BE89" s="68"/>
      <c r="BF89" s="68"/>
      <c r="BG89" s="68"/>
      <c r="BH89" s="68"/>
      <c r="BI89" s="68"/>
      <c r="BJ89" s="94"/>
      <c r="BK89" s="94"/>
      <c r="BL89" s="76"/>
      <c r="BM89" s="76"/>
      <c r="BN89" s="76"/>
      <c r="BO89" s="72"/>
      <c r="BP89" s="72"/>
      <c r="BQ89" s="72"/>
      <c r="BR89" s="72"/>
      <c r="BS89" s="72"/>
      <c r="BT89" s="72"/>
      <c r="BU89" s="72"/>
      <c r="BV89" s="72"/>
    </row>
    <row r="90" spans="1:74" x14ac:dyDescent="0.3">
      <c r="A90" s="60"/>
      <c r="B90" s="864"/>
      <c r="C90" s="78"/>
      <c r="D90" s="62"/>
      <c r="E90" s="63"/>
      <c r="F90" s="63"/>
      <c r="G90" s="63"/>
      <c r="H90" s="63"/>
      <c r="I90" s="63"/>
      <c r="J90" s="63"/>
      <c r="K90" s="63"/>
      <c r="L90" s="63"/>
      <c r="M90" s="63"/>
      <c r="N90" s="63"/>
      <c r="O90" s="63"/>
      <c r="P90" s="63"/>
      <c r="Q90" s="63"/>
      <c r="R90" s="63"/>
      <c r="S90" s="63"/>
      <c r="T90" s="63"/>
      <c r="U90" s="63"/>
      <c r="V90" s="63"/>
      <c r="W90" s="82"/>
      <c r="X90" s="63"/>
      <c r="Y90" s="63"/>
      <c r="Z90" s="63"/>
      <c r="AA90" s="63"/>
      <c r="AB90" s="63"/>
      <c r="AC90" s="63"/>
      <c r="AD90" s="63"/>
      <c r="AE90" s="63"/>
      <c r="AF90" s="63"/>
      <c r="AG90" s="63"/>
      <c r="AH90" s="63"/>
      <c r="AI90" s="63"/>
      <c r="AJ90" s="63"/>
      <c r="AK90" s="63"/>
      <c r="AL90" s="63"/>
      <c r="AM90" s="63"/>
      <c r="AN90" s="63"/>
      <c r="AO90" s="63"/>
      <c r="AP90" s="68"/>
      <c r="AQ90" s="68"/>
      <c r="AR90" s="68"/>
      <c r="AS90" s="68"/>
      <c r="AT90" s="68"/>
      <c r="AU90" s="68"/>
      <c r="AV90" s="68"/>
      <c r="AW90" s="68"/>
      <c r="AX90" s="68"/>
      <c r="AY90" s="68"/>
      <c r="AZ90" s="68"/>
      <c r="BA90" s="68"/>
      <c r="BB90" s="83"/>
      <c r="BC90" s="62"/>
      <c r="BD90" s="62"/>
      <c r="BE90" s="62"/>
      <c r="BF90" s="62"/>
      <c r="BG90" s="62"/>
      <c r="BH90" s="62"/>
      <c r="BI90" s="62"/>
      <c r="BJ90" s="94"/>
      <c r="BK90" s="94"/>
      <c r="BL90" s="76"/>
      <c r="BM90" s="76"/>
      <c r="BN90" s="76"/>
      <c r="BO90" s="72"/>
      <c r="BP90" s="72"/>
      <c r="BQ90" s="72"/>
      <c r="BR90" s="72"/>
      <c r="BS90" s="72"/>
      <c r="BT90" s="72"/>
      <c r="BU90" s="72"/>
      <c r="BV90" s="72"/>
    </row>
    <row r="91" spans="1:74" x14ac:dyDescent="0.3">
      <c r="A91" s="60"/>
      <c r="B91" s="70"/>
      <c r="C91" s="78"/>
      <c r="D91" s="62"/>
      <c r="E91" s="63"/>
      <c r="F91" s="77"/>
      <c r="G91" s="77"/>
      <c r="H91" s="77"/>
      <c r="I91" s="77"/>
      <c r="J91" s="77"/>
      <c r="K91" s="77"/>
      <c r="L91" s="77"/>
      <c r="M91" s="77"/>
      <c r="N91" s="77"/>
      <c r="O91" s="77"/>
      <c r="P91" s="77"/>
      <c r="Q91" s="77"/>
      <c r="R91" s="77"/>
      <c r="S91" s="77"/>
      <c r="T91" s="77"/>
      <c r="U91" s="77"/>
      <c r="V91" s="85"/>
      <c r="W91" s="62"/>
      <c r="X91" s="62"/>
      <c r="Y91" s="62"/>
      <c r="Z91" s="62"/>
      <c r="AA91" s="62"/>
      <c r="AB91" s="62"/>
      <c r="AC91" s="62"/>
      <c r="AD91" s="62"/>
      <c r="AE91" s="62"/>
      <c r="AF91" s="62"/>
      <c r="AG91" s="62"/>
      <c r="AH91" s="62"/>
      <c r="AI91" s="62"/>
      <c r="AJ91" s="62"/>
      <c r="AK91" s="62"/>
      <c r="AL91" s="62"/>
      <c r="AM91" s="62"/>
      <c r="AN91" s="62"/>
      <c r="AO91" s="62"/>
      <c r="AP91" s="64"/>
      <c r="AQ91" s="64"/>
      <c r="AR91" s="64"/>
      <c r="AS91" s="64"/>
      <c r="AT91" s="64"/>
      <c r="AU91" s="64"/>
      <c r="AV91" s="64"/>
      <c r="AW91" s="64"/>
      <c r="AX91" s="64"/>
      <c r="AY91" s="64"/>
      <c r="AZ91" s="64"/>
      <c r="BA91" s="64"/>
      <c r="BB91" s="80"/>
      <c r="BC91" s="62"/>
      <c r="BD91" s="62"/>
      <c r="BE91" s="62"/>
      <c r="BF91" s="62"/>
      <c r="BG91" s="84"/>
      <c r="BH91" s="62"/>
      <c r="BI91" s="62"/>
      <c r="BJ91" s="94"/>
      <c r="BK91" s="94"/>
      <c r="BL91" s="76"/>
      <c r="BM91" s="76"/>
      <c r="BN91" s="76"/>
      <c r="BO91" s="72"/>
      <c r="BP91" s="72"/>
      <c r="BQ91" s="72"/>
      <c r="BR91" s="72"/>
      <c r="BS91" s="72"/>
      <c r="BT91" s="72"/>
      <c r="BU91" s="72"/>
      <c r="BV91" s="72"/>
    </row>
    <row r="92" spans="1:74" x14ac:dyDescent="0.3">
      <c r="A92" s="60"/>
      <c r="B92" s="881" t="s">
        <v>7</v>
      </c>
      <c r="C92" s="78"/>
      <c r="D92" s="62"/>
      <c r="E92" s="63"/>
      <c r="F92" s="86"/>
      <c r="G92" s="86"/>
      <c r="H92" s="86"/>
      <c r="I92" s="86"/>
      <c r="J92" s="86"/>
      <c r="K92" s="63"/>
      <c r="L92" s="63"/>
      <c r="M92" s="62"/>
      <c r="N92" s="62"/>
      <c r="O92" s="62"/>
      <c r="P92" s="62"/>
      <c r="Q92" s="62"/>
      <c r="R92" s="62"/>
      <c r="S92" s="62"/>
      <c r="T92" s="62"/>
      <c r="U92" s="62"/>
      <c r="V92" s="62"/>
      <c r="W92" s="63"/>
      <c r="X92" s="63"/>
      <c r="Y92" s="62"/>
      <c r="Z92" s="77"/>
      <c r="AA92" s="77"/>
      <c r="AB92" s="62"/>
      <c r="AC92" s="62"/>
      <c r="AD92" s="62"/>
      <c r="AE92" s="62"/>
      <c r="AF92" s="62"/>
      <c r="AG92" s="62"/>
      <c r="AH92" s="62"/>
      <c r="AI92" s="62"/>
      <c r="AJ92" s="62"/>
      <c r="AK92" s="62"/>
      <c r="AL92" s="62"/>
      <c r="AM92" s="62"/>
      <c r="AN92" s="62"/>
      <c r="AO92" s="68"/>
      <c r="AP92" s="68"/>
      <c r="AQ92" s="68"/>
      <c r="AR92" s="68"/>
      <c r="AS92" s="68"/>
      <c r="AT92" s="68"/>
      <c r="AU92" s="68"/>
      <c r="AV92" s="68"/>
      <c r="AW92" s="68"/>
      <c r="AX92" s="68"/>
      <c r="AY92" s="68"/>
      <c r="AZ92" s="68"/>
      <c r="BA92" s="68"/>
      <c r="BB92" s="83"/>
      <c r="BC92" s="68"/>
      <c r="BD92" s="68"/>
      <c r="BE92" s="68"/>
      <c r="BF92" s="68"/>
      <c r="BG92" s="83"/>
      <c r="BH92" s="78"/>
      <c r="BI92" s="78"/>
      <c r="BJ92" s="94"/>
      <c r="BK92" s="94"/>
      <c r="BL92" s="76"/>
      <c r="BM92" s="76"/>
      <c r="BN92" s="76"/>
      <c r="BO92" s="72"/>
      <c r="BP92" s="72"/>
      <c r="BQ92" s="72"/>
      <c r="BR92" s="72"/>
      <c r="BS92" s="72"/>
      <c r="BT92" s="72"/>
      <c r="BU92" s="72"/>
      <c r="BV92" s="72"/>
    </row>
    <row r="93" spans="1:74" x14ac:dyDescent="0.3">
      <c r="A93" s="60"/>
      <c r="B93" s="882"/>
      <c r="C93" s="78"/>
      <c r="D93" s="62"/>
      <c r="E93" s="63"/>
      <c r="F93" s="62"/>
      <c r="G93" s="62"/>
      <c r="H93" s="62"/>
      <c r="I93" s="62"/>
      <c r="J93" s="62"/>
      <c r="K93" s="62"/>
      <c r="L93" s="63"/>
      <c r="M93" s="63"/>
      <c r="N93" s="63"/>
      <c r="O93" s="63"/>
      <c r="P93" s="62"/>
      <c r="Q93" s="63"/>
      <c r="R93" s="63"/>
      <c r="S93" s="63"/>
      <c r="T93" s="62"/>
      <c r="U93" s="62"/>
      <c r="V93" s="62"/>
      <c r="W93" s="62"/>
      <c r="X93" s="62"/>
      <c r="Y93" s="62"/>
      <c r="Z93" s="62"/>
      <c r="AA93" s="62"/>
      <c r="AB93" s="62"/>
      <c r="AC93" s="62"/>
      <c r="AD93" s="62"/>
      <c r="AE93" s="62"/>
      <c r="AF93" s="62"/>
      <c r="AG93" s="62"/>
      <c r="AH93" s="62"/>
      <c r="AI93" s="62"/>
      <c r="AJ93" s="62"/>
      <c r="AK93" s="62"/>
      <c r="AL93" s="62"/>
      <c r="AM93" s="62"/>
      <c r="AN93" s="62"/>
      <c r="AO93" s="62"/>
      <c r="AP93" s="62"/>
      <c r="AQ93" s="62"/>
      <c r="AR93" s="62"/>
      <c r="AS93" s="62"/>
      <c r="AT93" s="62"/>
      <c r="AU93" s="62"/>
      <c r="AV93" s="62"/>
      <c r="AW93" s="62"/>
      <c r="AX93" s="62"/>
      <c r="AY93" s="62"/>
      <c r="AZ93" s="62"/>
      <c r="BA93" s="62"/>
      <c r="BB93" s="70"/>
      <c r="BC93" s="78"/>
      <c r="BD93" s="78"/>
      <c r="BE93" s="78"/>
      <c r="BF93" s="78"/>
      <c r="BG93" s="78"/>
      <c r="BH93" s="78"/>
      <c r="BI93" s="78"/>
      <c r="BJ93" s="94"/>
      <c r="BK93" s="94"/>
      <c r="BL93" s="76"/>
      <c r="BM93" s="76"/>
      <c r="BN93" s="76"/>
      <c r="BO93" s="72"/>
      <c r="BP93" s="72"/>
      <c r="BQ93" s="72"/>
      <c r="BR93" s="72"/>
      <c r="BS93" s="72"/>
      <c r="BT93" s="72"/>
      <c r="BU93" s="72"/>
      <c r="BV93" s="72"/>
    </row>
    <row r="94" spans="1:74" x14ac:dyDescent="0.3">
      <c r="A94" s="60"/>
      <c r="B94" s="70"/>
      <c r="C94" s="78"/>
      <c r="D94" s="62"/>
      <c r="E94" s="63"/>
      <c r="F94" s="63"/>
      <c r="G94" s="63"/>
      <c r="H94" s="63"/>
      <c r="I94" s="63"/>
      <c r="J94" s="63"/>
      <c r="K94" s="63"/>
      <c r="L94" s="63"/>
      <c r="M94" s="63"/>
      <c r="N94" s="63"/>
      <c r="O94" s="63"/>
      <c r="P94" s="63"/>
      <c r="Q94" s="63"/>
      <c r="R94" s="63"/>
      <c r="S94" s="63"/>
      <c r="T94" s="63"/>
      <c r="U94" s="63"/>
      <c r="V94" s="63"/>
      <c r="W94" s="63"/>
      <c r="X94" s="63"/>
      <c r="Y94" s="63"/>
      <c r="Z94" s="63"/>
      <c r="AA94" s="63"/>
      <c r="AB94" s="63"/>
      <c r="AC94" s="63"/>
      <c r="AD94" s="63"/>
      <c r="AE94" s="63"/>
      <c r="AF94" s="63"/>
      <c r="AG94" s="63"/>
      <c r="AH94" s="63"/>
      <c r="AI94" s="63"/>
      <c r="AJ94" s="63"/>
      <c r="AK94" s="63"/>
      <c r="AL94" s="63"/>
      <c r="AM94" s="63"/>
      <c r="AN94" s="63"/>
      <c r="AO94" s="63"/>
      <c r="AP94" s="63"/>
      <c r="AQ94" s="63"/>
      <c r="AR94" s="63"/>
      <c r="AS94" s="63"/>
      <c r="AT94" s="63"/>
      <c r="AU94" s="63"/>
      <c r="AV94" s="63"/>
      <c r="AW94" s="63"/>
      <c r="AX94" s="63"/>
      <c r="AY94" s="63"/>
      <c r="AZ94" s="63"/>
      <c r="BA94" s="63"/>
      <c r="BB94" s="96"/>
      <c r="BC94" s="60"/>
      <c r="BD94" s="60"/>
      <c r="BE94" s="60"/>
      <c r="BF94" s="60"/>
      <c r="BG94" s="60"/>
      <c r="BH94" s="60"/>
      <c r="BI94" s="60"/>
      <c r="BJ94" s="94"/>
      <c r="BK94" s="94"/>
      <c r="BL94" s="76"/>
      <c r="BM94" s="76"/>
      <c r="BN94" s="76"/>
      <c r="BO94" s="64"/>
      <c r="BP94" s="64"/>
      <c r="BQ94" s="64"/>
      <c r="BR94" s="64"/>
      <c r="BS94" s="64"/>
      <c r="BT94" s="64"/>
      <c r="BU94" s="64"/>
      <c r="BV94" s="64"/>
    </row>
    <row r="95" spans="1:74" x14ac:dyDescent="0.3">
      <c r="A95" s="60"/>
      <c r="B95" s="883" t="s">
        <v>19</v>
      </c>
      <c r="C95" s="87"/>
      <c r="D95" s="87"/>
      <c r="E95" s="61"/>
      <c r="F95" s="92"/>
      <c r="G95" s="92"/>
      <c r="H95" s="92"/>
      <c r="I95" s="92"/>
      <c r="J95" s="92"/>
      <c r="K95" s="92"/>
      <c r="L95" s="92"/>
      <c r="M95" s="92"/>
      <c r="N95" s="92"/>
      <c r="O95" s="92"/>
      <c r="P95" s="92"/>
      <c r="Q95" s="92"/>
      <c r="R95" s="92"/>
      <c r="S95" s="92"/>
      <c r="T95" s="92"/>
      <c r="U95" s="92"/>
      <c r="V95" s="92"/>
      <c r="W95" s="92"/>
      <c r="X95" s="92"/>
      <c r="Y95" s="92"/>
      <c r="Z95" s="92"/>
      <c r="AA95" s="92"/>
      <c r="AB95" s="92"/>
      <c r="AC95" s="92"/>
      <c r="AD95" s="92"/>
      <c r="AE95" s="92"/>
      <c r="AF95" s="92"/>
      <c r="AG95" s="92"/>
      <c r="AH95" s="92"/>
      <c r="AI95" s="92"/>
      <c r="AJ95" s="92"/>
      <c r="AK95" s="92"/>
      <c r="AL95" s="92"/>
      <c r="AM95" s="92"/>
      <c r="AN95" s="92"/>
      <c r="AO95" s="92"/>
      <c r="AP95" s="92"/>
      <c r="AQ95" s="92"/>
      <c r="AR95" s="92"/>
      <c r="AS95" s="92"/>
      <c r="AT95" s="92"/>
      <c r="AU95" s="92"/>
      <c r="AV95" s="92"/>
      <c r="AW95" s="92"/>
      <c r="AX95" s="92"/>
      <c r="AY95" s="92"/>
      <c r="AZ95" s="92"/>
      <c r="BA95" s="92"/>
      <c r="BB95" s="92"/>
      <c r="BC95" s="92"/>
      <c r="BD95" s="92"/>
      <c r="BE95" s="92"/>
      <c r="BF95" s="92"/>
      <c r="BG95" s="94"/>
      <c r="BH95" s="94"/>
      <c r="BI95" s="94"/>
      <c r="BJ95" s="94"/>
      <c r="BK95" s="94"/>
      <c r="BL95" s="76"/>
      <c r="BM95" s="76"/>
      <c r="BN95" s="76"/>
      <c r="BO95" s="64"/>
      <c r="BP95" s="64"/>
      <c r="BQ95" s="64"/>
      <c r="BR95" s="64"/>
      <c r="BS95" s="64"/>
      <c r="BT95" s="64"/>
      <c r="BU95" s="64"/>
      <c r="BV95" s="64"/>
    </row>
    <row r="96" spans="1:74" ht="15" thickBot="1" x14ac:dyDescent="0.35">
      <c r="A96" s="60"/>
      <c r="B96" s="884"/>
      <c r="C96" s="87"/>
      <c r="D96" s="87"/>
      <c r="E96" s="87"/>
      <c r="F96" s="94"/>
      <c r="G96" s="97"/>
      <c r="H96" s="97"/>
      <c r="I96" s="97"/>
      <c r="J96" s="97"/>
      <c r="K96" s="78"/>
      <c r="L96" s="78"/>
      <c r="M96" s="78"/>
      <c r="N96" s="78"/>
      <c r="O96" s="78"/>
      <c r="P96" s="78"/>
      <c r="Q96" s="78"/>
      <c r="R96" s="78"/>
      <c r="S96" s="78"/>
      <c r="T96" s="78"/>
      <c r="U96" s="78"/>
      <c r="V96" s="78"/>
      <c r="W96" s="78"/>
      <c r="X96" s="78"/>
      <c r="Y96" s="78"/>
      <c r="Z96" s="78"/>
      <c r="AA96" s="78"/>
      <c r="AB96" s="78"/>
      <c r="AC96" s="78"/>
      <c r="AD96" s="78"/>
      <c r="AE96" s="78"/>
      <c r="AF96" s="78"/>
      <c r="AG96" s="78"/>
      <c r="AH96" s="78"/>
      <c r="AI96" s="78"/>
      <c r="AJ96" s="78"/>
      <c r="AK96" s="78"/>
      <c r="AL96" s="78"/>
      <c r="AM96" s="78"/>
      <c r="AN96" s="78"/>
      <c r="AO96" s="78"/>
      <c r="AP96" s="78"/>
      <c r="AQ96" s="78"/>
      <c r="AR96" s="78"/>
      <c r="AS96" s="78"/>
      <c r="AT96" s="78"/>
      <c r="AU96" s="78"/>
      <c r="AV96" s="78"/>
      <c r="AW96" s="78"/>
      <c r="AX96" s="78"/>
      <c r="AY96" s="78"/>
      <c r="AZ96" s="78"/>
      <c r="BA96" s="78"/>
      <c r="BB96" s="78"/>
      <c r="BC96" s="78"/>
      <c r="BD96" s="78"/>
      <c r="BE96" s="78"/>
      <c r="BF96" s="78"/>
      <c r="BG96" s="78"/>
      <c r="BH96" s="78"/>
      <c r="BI96" s="78"/>
      <c r="BJ96" s="78"/>
      <c r="BK96" s="76"/>
      <c r="BL96" s="76"/>
      <c r="BM96" s="76"/>
      <c r="BN96" s="76"/>
      <c r="BO96" s="64"/>
      <c r="BP96" s="64"/>
      <c r="BQ96" s="64"/>
      <c r="BR96" s="64"/>
      <c r="BS96" s="64"/>
      <c r="BT96" s="64"/>
      <c r="BU96" s="64"/>
      <c r="BV96" s="64"/>
    </row>
    <row r="97" spans="1:74" x14ac:dyDescent="0.3">
      <c r="A97" s="100"/>
      <c r="B97" s="101" t="s">
        <v>9</v>
      </c>
      <c r="C97" s="102"/>
      <c r="D97" s="102"/>
      <c r="E97" s="102"/>
      <c r="F97" s="102">
        <v>1</v>
      </c>
      <c r="G97" s="102">
        <v>1</v>
      </c>
      <c r="H97" s="102">
        <v>1</v>
      </c>
      <c r="I97" s="102">
        <v>1</v>
      </c>
      <c r="J97" s="102">
        <v>1</v>
      </c>
      <c r="K97" s="102">
        <v>1</v>
      </c>
      <c r="L97" s="102">
        <v>1</v>
      </c>
      <c r="M97" s="103">
        <v>1</v>
      </c>
      <c r="N97" s="103">
        <v>1</v>
      </c>
      <c r="O97" s="63">
        <v>1</v>
      </c>
      <c r="P97" s="63">
        <v>1</v>
      </c>
      <c r="Q97" s="63">
        <v>1</v>
      </c>
      <c r="R97" s="103">
        <v>1</v>
      </c>
      <c r="S97" s="103">
        <v>1</v>
      </c>
      <c r="T97" s="103"/>
      <c r="U97" s="103"/>
      <c r="V97" s="103"/>
      <c r="W97" s="103"/>
      <c r="X97" s="103"/>
      <c r="Y97" s="103"/>
      <c r="Z97" s="103"/>
      <c r="AA97" s="103"/>
      <c r="AB97" s="103"/>
      <c r="AC97" s="103"/>
      <c r="AD97" s="103"/>
      <c r="AE97" s="103"/>
      <c r="AF97" s="103"/>
      <c r="AG97" s="103"/>
      <c r="AH97" s="103"/>
      <c r="AI97" s="103"/>
      <c r="AJ97" s="103"/>
      <c r="AK97" s="103"/>
      <c r="AL97" s="103"/>
      <c r="AM97" s="103"/>
      <c r="AN97" s="103"/>
      <c r="AO97" s="103"/>
      <c r="AP97" s="103"/>
      <c r="AQ97" s="103"/>
      <c r="AR97" s="103"/>
      <c r="AS97" s="103"/>
      <c r="AT97" s="103"/>
      <c r="AU97" s="103"/>
      <c r="AV97" s="103"/>
      <c r="AW97" s="103"/>
      <c r="AX97" s="103"/>
      <c r="AY97" s="103"/>
      <c r="AZ97" s="103"/>
      <c r="BA97" s="103"/>
      <c r="BB97" s="103"/>
      <c r="BC97" s="103"/>
      <c r="BD97" s="103"/>
      <c r="BE97" s="103"/>
      <c r="BF97" s="103"/>
      <c r="BG97" s="103"/>
      <c r="BH97" s="103"/>
      <c r="BI97" s="103"/>
      <c r="BJ97" s="103"/>
      <c r="BK97" s="103"/>
      <c r="BL97" s="103"/>
      <c r="BM97" s="103"/>
      <c r="BN97" s="103"/>
      <c r="BO97" s="103"/>
      <c r="BP97" s="103"/>
      <c r="BQ97" s="103"/>
      <c r="BR97" s="103"/>
      <c r="BS97" s="103"/>
      <c r="BT97" s="103"/>
      <c r="BU97" s="103"/>
      <c r="BV97" s="103"/>
    </row>
    <row r="98" spans="1:74" x14ac:dyDescent="0.3">
      <c r="A98" s="100"/>
      <c r="B98" s="101" t="s">
        <v>10</v>
      </c>
      <c r="C98" s="102"/>
      <c r="D98" s="102"/>
      <c r="E98" s="102"/>
      <c r="F98" s="102">
        <v>1</v>
      </c>
      <c r="G98" s="102">
        <v>1</v>
      </c>
      <c r="H98" s="102">
        <v>1</v>
      </c>
      <c r="I98" s="102">
        <v>1</v>
      </c>
      <c r="J98" s="102">
        <v>1</v>
      </c>
      <c r="K98" s="102">
        <v>1</v>
      </c>
      <c r="L98" s="102">
        <v>1</v>
      </c>
      <c r="M98" s="102">
        <v>1</v>
      </c>
      <c r="N98" s="102">
        <v>1</v>
      </c>
      <c r="O98" s="102">
        <v>1</v>
      </c>
      <c r="P98" s="102">
        <v>1</v>
      </c>
      <c r="Q98" s="102">
        <v>1</v>
      </c>
      <c r="R98" s="102">
        <v>1</v>
      </c>
      <c r="S98" s="102">
        <v>1</v>
      </c>
      <c r="T98" s="102"/>
      <c r="U98" s="102"/>
      <c r="V98" s="102"/>
      <c r="W98" s="102"/>
      <c r="X98" s="102"/>
      <c r="Y98" s="102"/>
      <c r="Z98" s="102"/>
      <c r="AA98" s="102"/>
      <c r="AB98" s="102"/>
      <c r="AC98" s="102"/>
      <c r="AD98" s="102"/>
      <c r="AE98" s="102"/>
      <c r="AF98" s="102"/>
      <c r="AG98" s="102"/>
      <c r="AH98" s="102"/>
      <c r="AI98" s="102"/>
      <c r="AJ98" s="102"/>
      <c r="AK98" s="102"/>
      <c r="AL98" s="102"/>
      <c r="AM98" s="102"/>
      <c r="AN98" s="102"/>
      <c r="AO98" s="102"/>
      <c r="AP98" s="102"/>
      <c r="AQ98" s="102"/>
      <c r="AR98" s="102"/>
      <c r="AS98" s="102"/>
      <c r="AT98" s="102"/>
      <c r="AU98" s="102"/>
      <c r="AV98" s="102"/>
      <c r="AW98" s="102"/>
      <c r="AX98" s="102"/>
      <c r="AY98" s="102"/>
      <c r="AZ98" s="102"/>
      <c r="BA98" s="102"/>
      <c r="BB98" s="102"/>
      <c r="BC98" s="102"/>
      <c r="BD98" s="102"/>
      <c r="BE98" s="102"/>
      <c r="BF98" s="102"/>
      <c r="BG98" s="103"/>
      <c r="BH98" s="103"/>
      <c r="BI98" s="103"/>
      <c r="BJ98" s="103"/>
      <c r="BK98" s="103"/>
      <c r="BL98" s="103"/>
      <c r="BM98" s="103"/>
      <c r="BN98" s="103"/>
      <c r="BO98" s="103"/>
      <c r="BP98" s="103"/>
      <c r="BQ98" s="103"/>
      <c r="BR98" s="103"/>
      <c r="BS98" s="103"/>
      <c r="BT98" s="103"/>
      <c r="BU98" s="103"/>
      <c r="BV98" s="103"/>
    </row>
    <row r="99" spans="1:74" x14ac:dyDescent="0.3">
      <c r="A99" s="100"/>
      <c r="B99" s="101" t="s">
        <v>11</v>
      </c>
      <c r="C99" s="102">
        <v>1</v>
      </c>
      <c r="D99" s="102">
        <v>1</v>
      </c>
      <c r="E99" s="102">
        <v>1</v>
      </c>
      <c r="F99" s="102">
        <v>1</v>
      </c>
      <c r="G99" s="102">
        <v>1</v>
      </c>
      <c r="H99" s="102">
        <v>1</v>
      </c>
      <c r="I99" s="102">
        <v>1</v>
      </c>
      <c r="J99" s="102">
        <v>1</v>
      </c>
      <c r="K99" s="102">
        <v>1</v>
      </c>
      <c r="L99" s="102">
        <v>1</v>
      </c>
      <c r="M99" s="102">
        <v>1</v>
      </c>
      <c r="N99" s="102">
        <v>1</v>
      </c>
      <c r="O99" s="102">
        <v>1</v>
      </c>
      <c r="P99" s="102">
        <v>1</v>
      </c>
      <c r="Q99" s="102">
        <v>1</v>
      </c>
      <c r="R99" s="102">
        <v>1</v>
      </c>
      <c r="S99" s="102">
        <v>1</v>
      </c>
      <c r="T99" s="102">
        <v>1</v>
      </c>
      <c r="U99" s="102">
        <v>1</v>
      </c>
      <c r="V99" s="102">
        <v>1</v>
      </c>
      <c r="W99" s="102">
        <v>1</v>
      </c>
      <c r="X99" s="102">
        <v>1</v>
      </c>
      <c r="Y99" s="102">
        <v>1</v>
      </c>
      <c r="Z99" s="102">
        <v>1</v>
      </c>
      <c r="AA99" s="102">
        <v>1</v>
      </c>
      <c r="AB99" s="102">
        <v>1</v>
      </c>
      <c r="AC99" s="102">
        <v>1</v>
      </c>
      <c r="AD99" s="102">
        <v>1</v>
      </c>
      <c r="AE99" s="102">
        <v>1</v>
      </c>
      <c r="AF99" s="102">
        <v>1</v>
      </c>
      <c r="AG99" s="102">
        <v>1</v>
      </c>
      <c r="AH99" s="102">
        <v>1</v>
      </c>
      <c r="AI99" s="102">
        <v>1</v>
      </c>
      <c r="AJ99" s="102">
        <v>1</v>
      </c>
      <c r="AK99" s="102">
        <v>1</v>
      </c>
      <c r="AL99" s="102">
        <v>1</v>
      </c>
      <c r="AM99" s="102">
        <v>1</v>
      </c>
      <c r="AN99" s="102">
        <v>1</v>
      </c>
      <c r="AO99" s="102">
        <v>1</v>
      </c>
      <c r="AP99" s="102">
        <v>1</v>
      </c>
      <c r="AQ99" s="102">
        <v>1</v>
      </c>
      <c r="AR99" s="102">
        <v>1</v>
      </c>
      <c r="AS99" s="102">
        <v>1</v>
      </c>
      <c r="AT99" s="102">
        <v>1</v>
      </c>
      <c r="AU99" s="102">
        <v>1</v>
      </c>
      <c r="AV99" s="102">
        <v>1</v>
      </c>
      <c r="AW99" s="102">
        <v>1</v>
      </c>
      <c r="AX99" s="102">
        <v>1</v>
      </c>
      <c r="AY99" s="102">
        <v>1</v>
      </c>
      <c r="AZ99" s="102">
        <v>1</v>
      </c>
      <c r="BA99" s="102">
        <v>1</v>
      </c>
      <c r="BB99" s="102">
        <v>1</v>
      </c>
      <c r="BC99" s="102">
        <v>1</v>
      </c>
      <c r="BD99" s="102">
        <v>1</v>
      </c>
      <c r="BE99" s="102">
        <v>1</v>
      </c>
      <c r="BF99" s="102">
        <v>1</v>
      </c>
      <c r="BG99" s="102">
        <v>1</v>
      </c>
      <c r="BH99" s="102">
        <v>1</v>
      </c>
      <c r="BI99" s="102">
        <v>1</v>
      </c>
      <c r="BJ99" s="102">
        <v>1</v>
      </c>
      <c r="BK99" s="102">
        <v>1</v>
      </c>
      <c r="BL99" s="102">
        <v>1</v>
      </c>
      <c r="BM99" s="102">
        <v>1</v>
      </c>
      <c r="BN99" s="102">
        <v>1</v>
      </c>
      <c r="BO99" s="102"/>
      <c r="BP99" s="102"/>
      <c r="BQ99" s="102"/>
      <c r="BR99" s="102"/>
      <c r="BS99" s="102"/>
      <c r="BT99" s="102"/>
      <c r="BU99" s="102"/>
      <c r="BV99" s="103"/>
    </row>
    <row r="100" spans="1:74" x14ac:dyDescent="0.3">
      <c r="B100" s="5" t="s">
        <v>12</v>
      </c>
      <c r="C100" s="99">
        <v>1</v>
      </c>
      <c r="D100" s="99">
        <v>1</v>
      </c>
      <c r="E100" s="99">
        <v>1</v>
      </c>
      <c r="F100" s="99">
        <v>1</v>
      </c>
      <c r="G100" s="99">
        <v>1</v>
      </c>
      <c r="H100" s="99">
        <v>1</v>
      </c>
      <c r="I100" s="99">
        <v>1</v>
      </c>
      <c r="J100" s="99">
        <v>1</v>
      </c>
      <c r="K100" s="99">
        <v>1</v>
      </c>
      <c r="L100" s="99">
        <v>1</v>
      </c>
      <c r="M100" s="99">
        <v>1</v>
      </c>
      <c r="N100" s="99">
        <v>1</v>
      </c>
      <c r="O100" s="99">
        <v>1</v>
      </c>
      <c r="P100" s="99">
        <v>1</v>
      </c>
      <c r="Q100" s="99">
        <v>1</v>
      </c>
      <c r="R100" s="99">
        <v>1</v>
      </c>
      <c r="S100" s="99">
        <v>1</v>
      </c>
      <c r="T100" s="99">
        <v>1</v>
      </c>
      <c r="U100" s="99">
        <v>1</v>
      </c>
      <c r="V100" s="99">
        <v>1</v>
      </c>
      <c r="W100" s="99">
        <v>1</v>
      </c>
      <c r="X100" s="99">
        <v>1</v>
      </c>
      <c r="Y100" s="99">
        <v>1</v>
      </c>
      <c r="Z100" s="99">
        <v>1</v>
      </c>
      <c r="AA100" s="99">
        <v>1</v>
      </c>
      <c r="AB100" s="99">
        <v>1</v>
      </c>
      <c r="AC100" s="99">
        <v>1</v>
      </c>
      <c r="AD100" s="99">
        <v>1</v>
      </c>
      <c r="AE100" s="99">
        <v>1</v>
      </c>
      <c r="AF100" s="99">
        <v>1</v>
      </c>
      <c r="AG100" s="99">
        <v>1</v>
      </c>
      <c r="AH100" s="99">
        <v>1</v>
      </c>
      <c r="AI100" s="99">
        <v>1</v>
      </c>
      <c r="AJ100" s="99">
        <v>1</v>
      </c>
      <c r="AK100" s="99">
        <v>1</v>
      </c>
      <c r="AL100" s="99">
        <v>1</v>
      </c>
      <c r="AM100" s="99">
        <v>1</v>
      </c>
      <c r="AN100" s="99">
        <v>1</v>
      </c>
      <c r="AO100" s="99">
        <v>1</v>
      </c>
      <c r="AP100" s="99">
        <v>1</v>
      </c>
      <c r="AQ100" s="99">
        <v>1</v>
      </c>
      <c r="AR100" s="99">
        <v>1</v>
      </c>
      <c r="AS100" s="99">
        <v>1</v>
      </c>
      <c r="AT100" s="99">
        <v>1</v>
      </c>
      <c r="AU100" s="99">
        <v>1</v>
      </c>
      <c r="AV100" s="99">
        <v>1</v>
      </c>
      <c r="AW100" s="99">
        <v>1</v>
      </c>
      <c r="AX100" s="99">
        <v>1</v>
      </c>
      <c r="AY100" s="99">
        <v>1</v>
      </c>
      <c r="AZ100" s="99">
        <v>1</v>
      </c>
      <c r="BA100" s="99">
        <v>1</v>
      </c>
      <c r="BB100" s="99">
        <v>1</v>
      </c>
      <c r="BC100" s="99">
        <v>1</v>
      </c>
      <c r="BD100" s="99">
        <v>1</v>
      </c>
      <c r="BE100" s="99">
        <v>1</v>
      </c>
      <c r="BF100" s="99">
        <v>1</v>
      </c>
      <c r="BG100" s="99">
        <v>1</v>
      </c>
      <c r="BH100" s="99">
        <v>1</v>
      </c>
      <c r="BI100" s="99">
        <v>1</v>
      </c>
      <c r="BJ100" s="99">
        <v>1</v>
      </c>
      <c r="BK100" s="99">
        <v>1</v>
      </c>
      <c r="BL100" s="99">
        <v>1</v>
      </c>
      <c r="BM100" s="99">
        <v>1</v>
      </c>
      <c r="BN100" s="99">
        <v>1</v>
      </c>
      <c r="BO100" s="99"/>
      <c r="BP100" s="99"/>
      <c r="BQ100" s="99"/>
      <c r="BR100" s="99"/>
      <c r="BS100" s="99"/>
      <c r="BT100" s="99"/>
      <c r="BU100" s="99"/>
      <c r="BV100" s="99"/>
    </row>
    <row r="102" spans="1:74" x14ac:dyDescent="0.3">
      <c r="A102" s="910" t="s">
        <v>136</v>
      </c>
      <c r="B102" s="911"/>
      <c r="C102" s="887">
        <v>0.25</v>
      </c>
      <c r="D102" s="888"/>
      <c r="E102" s="888"/>
      <c r="F102" s="889"/>
      <c r="G102" s="887">
        <v>0.29166666666666669</v>
      </c>
      <c r="H102" s="888"/>
      <c r="I102" s="888"/>
      <c r="J102" s="889"/>
      <c r="K102" s="887">
        <v>0.33333333333333331</v>
      </c>
      <c r="L102" s="888"/>
      <c r="M102" s="888"/>
      <c r="N102" s="889"/>
      <c r="O102" s="887">
        <v>0.375</v>
      </c>
      <c r="P102" s="888"/>
      <c r="Q102" s="888"/>
      <c r="R102" s="889"/>
      <c r="S102" s="887">
        <v>0.41666666666666669</v>
      </c>
      <c r="T102" s="888"/>
      <c r="U102" s="888"/>
      <c r="V102" s="889"/>
      <c r="W102" s="887">
        <v>0.45833333333333331</v>
      </c>
      <c r="X102" s="888"/>
      <c r="Y102" s="888"/>
      <c r="Z102" s="889"/>
      <c r="AA102" s="887">
        <v>0.5</v>
      </c>
      <c r="AB102" s="888"/>
      <c r="AC102" s="888"/>
      <c r="AD102" s="889"/>
      <c r="AE102" s="887">
        <v>0.54166666666666663</v>
      </c>
      <c r="AF102" s="888"/>
      <c r="AG102" s="888"/>
      <c r="AH102" s="889"/>
      <c r="AI102" s="887">
        <v>0.58333333333333337</v>
      </c>
      <c r="AJ102" s="888"/>
      <c r="AK102" s="888"/>
      <c r="AL102" s="889"/>
      <c r="AM102" s="887">
        <v>0.625</v>
      </c>
      <c r="AN102" s="888"/>
      <c r="AO102" s="888"/>
      <c r="AP102" s="889"/>
      <c r="AQ102" s="887">
        <v>0.66666666666666663</v>
      </c>
      <c r="AR102" s="888"/>
      <c r="AS102" s="888"/>
      <c r="AT102" s="889"/>
      <c r="AU102" s="887">
        <v>0.70833333333333337</v>
      </c>
      <c r="AV102" s="888"/>
      <c r="AW102" s="888"/>
      <c r="AX102" s="889"/>
      <c r="AY102" s="887">
        <v>0.75</v>
      </c>
      <c r="AZ102" s="888"/>
      <c r="BA102" s="888"/>
      <c r="BB102" s="889"/>
      <c r="BC102" s="887">
        <v>0.79166666666666663</v>
      </c>
      <c r="BD102" s="888"/>
      <c r="BE102" s="888"/>
      <c r="BF102" s="889"/>
      <c r="BG102" s="887">
        <v>0.83333333333333337</v>
      </c>
      <c r="BH102" s="888"/>
      <c r="BI102" s="888"/>
      <c r="BJ102" s="889"/>
      <c r="BK102" s="887">
        <v>0.875</v>
      </c>
      <c r="BL102" s="888"/>
      <c r="BM102" s="888"/>
      <c r="BN102" s="889"/>
      <c r="BO102" s="887">
        <v>0.91666666666666663</v>
      </c>
      <c r="BP102" s="888"/>
      <c r="BQ102" s="888"/>
      <c r="BR102" s="889"/>
      <c r="BS102" s="887">
        <v>0.95833333333333337</v>
      </c>
      <c r="BT102" s="888"/>
      <c r="BU102" s="888"/>
      <c r="BV102" s="889"/>
    </row>
    <row r="103" spans="1:74" ht="15" thickBot="1" x14ac:dyDescent="0.35">
      <c r="A103" s="63"/>
      <c r="B103" s="903" t="s">
        <v>1</v>
      </c>
      <c r="C103" s="63"/>
      <c r="D103" s="63"/>
      <c r="E103" s="63"/>
      <c r="F103" s="63"/>
      <c r="G103" s="63"/>
      <c r="H103" s="63"/>
      <c r="I103" s="63"/>
      <c r="J103" s="63"/>
      <c r="K103" s="63"/>
      <c r="L103" s="63"/>
      <c r="M103" s="63"/>
      <c r="N103" s="63"/>
      <c r="O103" s="63"/>
      <c r="P103" s="63"/>
      <c r="Q103" s="63"/>
      <c r="R103" s="63"/>
      <c r="S103" s="62"/>
      <c r="T103" s="62"/>
      <c r="U103" s="62"/>
      <c r="V103" s="62"/>
      <c r="W103" s="62"/>
      <c r="X103" s="62"/>
      <c r="Y103" s="62"/>
      <c r="Z103" s="62"/>
      <c r="AA103" s="62"/>
      <c r="AB103" s="62"/>
      <c r="AC103" s="62"/>
      <c r="AD103" s="62"/>
      <c r="AE103" s="907" t="s">
        <v>32</v>
      </c>
      <c r="AF103" s="908"/>
      <c r="AG103" s="908"/>
      <c r="AH103" s="908"/>
      <c r="AI103" s="908"/>
      <c r="AJ103" s="908"/>
      <c r="AK103" s="908"/>
      <c r="AL103" s="908"/>
      <c r="AM103" s="908"/>
      <c r="AN103" s="908"/>
      <c r="AO103" s="908"/>
      <c r="AP103" s="908"/>
      <c r="AQ103" s="908"/>
      <c r="AR103" s="908"/>
      <c r="AS103" s="908"/>
      <c r="AT103" s="908"/>
      <c r="AU103" s="908"/>
      <c r="AV103" s="908"/>
      <c r="AW103" s="908"/>
      <c r="AX103" s="908"/>
      <c r="AY103" s="908"/>
      <c r="AZ103" s="908"/>
      <c r="BA103" s="908"/>
      <c r="BB103" s="908"/>
      <c r="BC103" s="908"/>
      <c r="BD103" s="908"/>
      <c r="BE103" s="908"/>
      <c r="BF103" s="908"/>
      <c r="BG103" s="908"/>
      <c r="BH103" s="908"/>
      <c r="BI103" s="908"/>
      <c r="BJ103" s="909"/>
      <c r="BK103" s="71"/>
      <c r="BL103" s="71"/>
      <c r="BM103" s="71"/>
      <c r="BN103" s="71"/>
      <c r="BO103" s="71"/>
      <c r="BP103" s="71"/>
      <c r="BQ103" s="71"/>
      <c r="BR103" s="71"/>
      <c r="BS103" s="71"/>
      <c r="BT103" s="71"/>
      <c r="BU103" s="71"/>
      <c r="BV103" s="71"/>
    </row>
    <row r="104" spans="1:74" x14ac:dyDescent="0.3">
      <c r="A104" s="60"/>
      <c r="B104" s="856"/>
      <c r="C104" s="63"/>
      <c r="D104" s="63"/>
      <c r="E104" s="63"/>
      <c r="F104" s="63"/>
      <c r="G104" s="63"/>
      <c r="H104" s="63"/>
      <c r="I104" s="63"/>
      <c r="J104" s="63"/>
      <c r="K104" s="63"/>
      <c r="L104" s="63"/>
      <c r="M104" s="248"/>
      <c r="N104" s="249"/>
      <c r="O104" s="857" t="s">
        <v>114</v>
      </c>
      <c r="P104" s="858"/>
      <c r="Q104" s="858"/>
      <c r="R104" s="858"/>
      <c r="S104" s="857" t="s">
        <v>115</v>
      </c>
      <c r="T104" s="858"/>
      <c r="U104" s="858"/>
      <c r="V104" s="858"/>
      <c r="W104" s="857" t="s">
        <v>116</v>
      </c>
      <c r="X104" s="858"/>
      <c r="Y104" s="858"/>
      <c r="Z104" s="858"/>
      <c r="AA104" s="857" t="s">
        <v>117</v>
      </c>
      <c r="AB104" s="858"/>
      <c r="AC104" s="858"/>
      <c r="AD104" s="858"/>
      <c r="AE104" s="63"/>
      <c r="AF104" s="63"/>
      <c r="AG104" s="63"/>
      <c r="AH104" s="63"/>
      <c r="AI104" s="63"/>
      <c r="AJ104" s="63"/>
      <c r="AK104" s="63"/>
      <c r="AL104" s="63"/>
      <c r="AM104" s="63"/>
      <c r="AN104" s="63"/>
      <c r="AO104" s="63"/>
      <c r="AP104" s="63"/>
      <c r="AQ104" s="63"/>
      <c r="AR104" s="63"/>
      <c r="AS104" s="63"/>
      <c r="AT104" s="63"/>
      <c r="AU104" s="63"/>
      <c r="AV104" s="63"/>
      <c r="AW104" s="63"/>
      <c r="AX104" s="63"/>
      <c r="AY104" s="63"/>
      <c r="AZ104" s="63"/>
      <c r="BA104" s="63"/>
      <c r="BB104" s="63"/>
      <c r="BC104" s="63"/>
      <c r="BD104" s="63"/>
      <c r="BE104" s="63"/>
      <c r="BF104" s="63"/>
      <c r="BG104" s="63"/>
      <c r="BH104" s="65"/>
      <c r="BI104" s="65"/>
      <c r="BJ104" s="65"/>
      <c r="BK104" s="65"/>
      <c r="BL104" s="65"/>
      <c r="BM104" s="73"/>
      <c r="BN104" s="73"/>
      <c r="BO104" s="73"/>
      <c r="BP104" s="73"/>
      <c r="BQ104" s="73"/>
      <c r="BR104" s="73"/>
      <c r="BS104" s="73"/>
      <c r="BT104" s="73"/>
      <c r="BU104" s="73"/>
      <c r="BV104" s="73"/>
    </row>
    <row r="105" spans="1:74" x14ac:dyDescent="0.3">
      <c r="A105" s="60"/>
      <c r="B105" s="70"/>
      <c r="C105" s="63"/>
      <c r="D105" s="63"/>
      <c r="E105" s="63"/>
      <c r="F105" s="63"/>
      <c r="G105" s="63"/>
      <c r="H105" s="63"/>
      <c r="I105" s="63"/>
      <c r="J105" s="63"/>
      <c r="K105" s="63"/>
      <c r="L105" s="63"/>
      <c r="M105" s="63"/>
      <c r="N105" s="63"/>
      <c r="O105" s="63"/>
      <c r="P105" s="63"/>
      <c r="Q105" s="63"/>
      <c r="R105" s="63"/>
      <c r="S105" s="63"/>
      <c r="T105" s="63"/>
      <c r="U105" s="63"/>
      <c r="V105" s="63"/>
      <c r="W105" s="82"/>
      <c r="X105" s="63"/>
      <c r="Y105" s="63"/>
      <c r="Z105" s="63"/>
      <c r="AA105" s="63"/>
      <c r="AB105" s="63"/>
      <c r="AC105" s="63"/>
      <c r="AD105" s="63"/>
      <c r="AE105" s="63"/>
      <c r="AF105" s="63"/>
      <c r="AG105" s="63"/>
      <c r="AH105" s="63"/>
      <c r="AI105" s="63"/>
      <c r="AJ105" s="63"/>
      <c r="AK105" s="63"/>
      <c r="AL105" s="63"/>
      <c r="AM105" s="63"/>
      <c r="AN105" s="63"/>
      <c r="AO105" s="228"/>
      <c r="AP105" s="228"/>
      <c r="AQ105" s="63"/>
      <c r="AR105" s="63"/>
      <c r="AS105" s="63"/>
      <c r="AT105" s="63"/>
      <c r="AU105" s="63"/>
      <c r="AV105" s="63"/>
      <c r="AW105" s="63"/>
      <c r="AX105" s="63"/>
      <c r="AY105" s="63"/>
      <c r="AZ105" s="63"/>
      <c r="BA105" s="63"/>
      <c r="BB105" s="63"/>
      <c r="BC105" s="63"/>
      <c r="BD105" s="63"/>
      <c r="BE105" s="63"/>
      <c r="BF105" s="63"/>
      <c r="BG105" s="63"/>
      <c r="BH105" s="71"/>
      <c r="BI105" s="71"/>
      <c r="BJ105" s="71"/>
      <c r="BK105" s="71"/>
      <c r="BL105" s="71"/>
      <c r="BM105" s="73"/>
      <c r="BN105" s="73"/>
      <c r="BO105" s="73"/>
      <c r="BP105" s="73"/>
      <c r="BQ105" s="73"/>
      <c r="BR105" s="73"/>
      <c r="BS105" s="73"/>
      <c r="BT105" s="73"/>
      <c r="BU105" s="73"/>
      <c r="BV105" s="73"/>
    </row>
    <row r="106" spans="1:74" x14ac:dyDescent="0.3">
      <c r="A106" s="60"/>
      <c r="B106" s="863" t="s">
        <v>6</v>
      </c>
      <c r="C106" s="63"/>
      <c r="D106" s="63"/>
      <c r="E106" s="63"/>
      <c r="F106" s="63"/>
      <c r="G106" s="63"/>
      <c r="H106" s="63"/>
      <c r="I106" s="63"/>
      <c r="J106" s="63"/>
      <c r="K106" s="63"/>
      <c r="L106" s="63"/>
      <c r="M106" s="63"/>
      <c r="N106" s="63"/>
      <c r="O106" s="63"/>
      <c r="P106" s="63"/>
      <c r="Q106" s="63"/>
      <c r="R106" s="63"/>
      <c r="S106" s="904" t="s">
        <v>31</v>
      </c>
      <c r="T106" s="905"/>
      <c r="U106" s="905"/>
      <c r="V106" s="905"/>
      <c r="W106" s="905"/>
      <c r="X106" s="905"/>
      <c r="Y106" s="905"/>
      <c r="Z106" s="905"/>
      <c r="AA106" s="905"/>
      <c r="AB106" s="905"/>
      <c r="AC106" s="905"/>
      <c r="AD106" s="905"/>
      <c r="AE106" s="905"/>
      <c r="AF106" s="905"/>
      <c r="AG106" s="905"/>
      <c r="AH106" s="906"/>
      <c r="AI106" s="62"/>
      <c r="AJ106" s="62"/>
      <c r="AK106" s="62"/>
      <c r="AL106" s="62"/>
      <c r="AM106" s="62"/>
      <c r="AN106" s="62"/>
      <c r="AO106" s="228"/>
      <c r="AP106" s="228"/>
      <c r="AQ106" s="63"/>
      <c r="AR106" s="63"/>
      <c r="AS106" s="63"/>
      <c r="AT106" s="63"/>
      <c r="AU106" s="63"/>
      <c r="AV106" s="63"/>
      <c r="AW106" s="63"/>
      <c r="AX106" s="63"/>
      <c r="AY106" s="63"/>
      <c r="AZ106" s="63"/>
      <c r="BA106" s="63"/>
      <c r="BB106" s="63"/>
      <c r="BC106" s="63"/>
      <c r="BD106" s="63"/>
      <c r="BE106" s="63"/>
      <c r="BF106" s="63"/>
      <c r="BG106" s="63"/>
      <c r="BH106" s="63"/>
      <c r="BI106" s="63"/>
      <c r="BJ106" s="63"/>
      <c r="BK106" s="63"/>
      <c r="BL106" s="63"/>
      <c r="BM106" s="73"/>
      <c r="BN106" s="73"/>
      <c r="BO106" s="73"/>
      <c r="BP106" s="73"/>
      <c r="BQ106" s="73"/>
      <c r="BR106" s="73"/>
      <c r="BS106" s="73"/>
      <c r="BT106" s="73"/>
      <c r="BU106" s="73"/>
      <c r="BV106" s="73"/>
    </row>
    <row r="107" spans="1:74" x14ac:dyDescent="0.3">
      <c r="A107" s="60"/>
      <c r="B107" s="864"/>
      <c r="C107" s="63"/>
      <c r="D107" s="63"/>
      <c r="E107" s="63"/>
      <c r="F107" s="63"/>
      <c r="G107" s="63"/>
      <c r="H107" s="63"/>
      <c r="I107" s="63"/>
      <c r="J107" s="63"/>
      <c r="K107" s="63"/>
      <c r="L107" s="63"/>
      <c r="M107" s="63"/>
      <c r="N107" s="63"/>
      <c r="O107" s="63"/>
      <c r="P107" s="63"/>
      <c r="Q107" s="63"/>
      <c r="R107" s="63"/>
      <c r="S107" s="63"/>
      <c r="T107" s="63"/>
      <c r="U107" s="63"/>
      <c r="V107" s="63"/>
      <c r="W107" s="82"/>
      <c r="X107" s="63"/>
      <c r="Y107" s="63"/>
      <c r="Z107" s="63"/>
      <c r="AA107" s="63"/>
      <c r="AB107" s="63"/>
      <c r="AC107" s="63"/>
      <c r="AD107" s="63"/>
      <c r="AE107" s="63"/>
      <c r="AF107" s="63"/>
      <c r="AG107" s="63"/>
      <c r="AH107" s="63"/>
      <c r="AI107" s="63"/>
      <c r="AJ107" s="63"/>
      <c r="AK107" s="63"/>
      <c r="AL107" s="63"/>
      <c r="AM107" s="63"/>
      <c r="AN107" s="63"/>
      <c r="AO107" s="228"/>
      <c r="AP107" s="228"/>
      <c r="AQ107" s="63"/>
      <c r="AR107" s="63"/>
      <c r="AS107" s="63"/>
      <c r="AT107" s="63"/>
      <c r="AU107" s="63"/>
      <c r="AV107" s="63"/>
      <c r="AW107" s="63"/>
      <c r="AX107" s="63"/>
      <c r="AY107" s="63"/>
      <c r="AZ107" s="63"/>
      <c r="BA107" s="63"/>
      <c r="BB107" s="63"/>
      <c r="BC107" s="63"/>
      <c r="BD107" s="63"/>
      <c r="BE107" s="63"/>
      <c r="BF107" s="63"/>
      <c r="BG107" s="63"/>
      <c r="BH107" s="68"/>
      <c r="BI107" s="68"/>
      <c r="BJ107" s="68"/>
      <c r="BK107" s="68"/>
      <c r="BL107" s="68"/>
      <c r="BM107" s="73"/>
      <c r="BN107" s="73"/>
      <c r="BO107" s="73"/>
      <c r="BP107" s="73"/>
      <c r="BQ107" s="73"/>
      <c r="BR107" s="73"/>
      <c r="BS107" s="73"/>
      <c r="BT107" s="73"/>
      <c r="BU107" s="73"/>
      <c r="BV107" s="73"/>
    </row>
    <row r="108" spans="1:74" x14ac:dyDescent="0.3">
      <c r="A108" s="60"/>
      <c r="B108" s="70"/>
      <c r="C108" s="63"/>
      <c r="D108" s="63"/>
      <c r="E108" s="63"/>
      <c r="F108" s="63"/>
      <c r="G108" s="63"/>
      <c r="H108" s="63"/>
      <c r="I108" s="63"/>
      <c r="J108" s="63"/>
      <c r="K108" s="63"/>
      <c r="L108" s="63"/>
      <c r="M108" s="63"/>
      <c r="N108" s="63"/>
      <c r="O108" s="63"/>
      <c r="P108" s="63"/>
      <c r="Q108" s="63"/>
      <c r="R108" s="63"/>
      <c r="S108" s="63"/>
      <c r="T108" s="63"/>
      <c r="U108" s="63"/>
      <c r="V108" s="63"/>
      <c r="W108" s="82"/>
      <c r="X108" s="63"/>
      <c r="Y108" s="63"/>
      <c r="Z108" s="63"/>
      <c r="AA108" s="63"/>
      <c r="AB108" s="63"/>
      <c r="AC108" s="63"/>
      <c r="AD108" s="63"/>
      <c r="AE108" s="63"/>
      <c r="AF108" s="63"/>
      <c r="AG108" s="63"/>
      <c r="AH108" s="63"/>
      <c r="AI108" s="63"/>
      <c r="AJ108" s="63"/>
      <c r="AK108" s="63"/>
      <c r="AL108" s="63"/>
      <c r="AM108" s="63"/>
      <c r="AN108" s="63"/>
      <c r="AO108" s="228"/>
      <c r="AP108" s="228"/>
      <c r="AQ108" s="63"/>
      <c r="AR108" s="63"/>
      <c r="AS108" s="63"/>
      <c r="AT108" s="63"/>
      <c r="AU108" s="63"/>
      <c r="AV108" s="63"/>
      <c r="AW108" s="63"/>
      <c r="AX108" s="63"/>
      <c r="AY108" s="63"/>
      <c r="AZ108" s="63"/>
      <c r="BA108" s="63"/>
      <c r="BB108" s="63"/>
      <c r="BC108" s="63"/>
      <c r="BD108" s="63"/>
      <c r="BE108" s="63"/>
      <c r="BF108" s="63"/>
      <c r="BG108" s="63"/>
      <c r="BH108" s="73"/>
      <c r="BI108" s="73"/>
      <c r="BJ108" s="73"/>
      <c r="BK108" s="73"/>
      <c r="BL108" s="73"/>
      <c r="BM108" s="73"/>
      <c r="BN108" s="73"/>
      <c r="BO108" s="73"/>
      <c r="BP108" s="73"/>
      <c r="BQ108" s="73"/>
      <c r="BR108" s="73"/>
      <c r="BS108" s="73"/>
      <c r="BT108" s="73"/>
      <c r="BU108" s="73"/>
      <c r="BV108" s="73"/>
    </row>
    <row r="109" spans="1:74" x14ac:dyDescent="0.3">
      <c r="A109" s="60"/>
      <c r="B109" s="881" t="s">
        <v>7</v>
      </c>
      <c r="C109" s="61"/>
      <c r="D109" s="62"/>
      <c r="E109" s="62"/>
      <c r="F109" s="63"/>
      <c r="G109" s="64"/>
      <c r="H109" s="64"/>
      <c r="I109" s="64"/>
      <c r="J109" s="64"/>
      <c r="K109" s="64"/>
      <c r="L109" s="64"/>
      <c r="M109" s="64"/>
      <c r="N109" s="64"/>
      <c r="O109" s="64"/>
      <c r="P109" s="64"/>
      <c r="Q109" s="64"/>
      <c r="R109" s="64"/>
      <c r="S109" s="904" t="s">
        <v>31</v>
      </c>
      <c r="T109" s="905"/>
      <c r="U109" s="905"/>
      <c r="V109" s="905"/>
      <c r="W109" s="905"/>
      <c r="X109" s="905"/>
      <c r="Y109" s="905"/>
      <c r="Z109" s="905"/>
      <c r="AA109" s="905"/>
      <c r="AB109" s="905"/>
      <c r="AC109" s="905"/>
      <c r="AD109" s="905"/>
      <c r="AE109" s="905"/>
      <c r="AF109" s="905"/>
      <c r="AG109" s="905"/>
      <c r="AH109" s="906"/>
      <c r="AI109" s="62"/>
      <c r="AJ109" s="62"/>
      <c r="AK109" s="62"/>
      <c r="AL109" s="62"/>
      <c r="AM109" s="62"/>
      <c r="AN109" s="62"/>
      <c r="AO109" s="229"/>
      <c r="AP109" s="229"/>
      <c r="AQ109" s="64"/>
      <c r="AR109" s="64"/>
      <c r="AS109" s="64"/>
      <c r="AT109" s="64"/>
      <c r="AU109" s="64"/>
      <c r="AV109" s="64"/>
      <c r="AW109" s="64"/>
      <c r="AX109" s="64"/>
      <c r="AY109" s="64"/>
      <c r="AZ109" s="64"/>
      <c r="BA109" s="64"/>
      <c r="BB109" s="64"/>
      <c r="BC109" s="64"/>
      <c r="BD109" s="64"/>
      <c r="BE109" s="64"/>
      <c r="BF109" s="73"/>
      <c r="BG109" s="73"/>
      <c r="BH109" s="73"/>
      <c r="BI109" s="73"/>
      <c r="BJ109" s="73"/>
      <c r="BK109" s="73"/>
      <c r="BL109" s="73"/>
      <c r="BM109" s="73"/>
      <c r="BN109" s="73"/>
      <c r="BO109" s="73"/>
      <c r="BP109" s="73"/>
      <c r="BQ109" s="73"/>
      <c r="BR109" s="73"/>
      <c r="BS109" s="73"/>
      <c r="BT109" s="73"/>
      <c r="BU109" s="73"/>
      <c r="BV109" s="73"/>
    </row>
    <row r="110" spans="1:74" x14ac:dyDescent="0.3">
      <c r="A110" s="60"/>
      <c r="B110" s="882"/>
      <c r="C110" s="61"/>
      <c r="D110" s="62"/>
      <c r="E110" s="62"/>
      <c r="F110" s="63"/>
      <c r="G110" s="64"/>
      <c r="H110" s="64"/>
      <c r="I110" s="64"/>
      <c r="J110" s="64"/>
      <c r="K110" s="64"/>
      <c r="L110" s="64"/>
      <c r="M110" s="64"/>
      <c r="N110" s="64"/>
      <c r="O110" s="64"/>
      <c r="P110" s="64"/>
      <c r="Q110" s="64"/>
      <c r="R110" s="64"/>
      <c r="S110" s="64"/>
      <c r="T110" s="64"/>
      <c r="U110" s="64"/>
      <c r="V110" s="64"/>
      <c r="W110" s="64"/>
      <c r="X110" s="64"/>
      <c r="Y110" s="64"/>
      <c r="Z110" s="64"/>
      <c r="AA110" s="64"/>
      <c r="AB110" s="64"/>
      <c r="AC110" s="64"/>
      <c r="AD110" s="64"/>
      <c r="AE110" s="64"/>
      <c r="AF110" s="64"/>
      <c r="AG110" s="64"/>
      <c r="AH110" s="64"/>
      <c r="AI110" s="64"/>
      <c r="AJ110" s="64"/>
      <c r="AK110" s="64"/>
      <c r="AL110" s="64"/>
      <c r="AM110" s="64"/>
      <c r="AN110" s="64"/>
      <c r="AO110" s="229"/>
      <c r="AP110" s="229"/>
      <c r="AQ110" s="64"/>
      <c r="AR110" s="64"/>
      <c r="AS110" s="64"/>
      <c r="AT110" s="64"/>
      <c r="AU110" s="64"/>
      <c r="AV110" s="64"/>
      <c r="AW110" s="64"/>
      <c r="AX110" s="64"/>
      <c r="AY110" s="64"/>
      <c r="AZ110" s="64"/>
      <c r="BA110" s="64"/>
      <c r="BB110" s="64"/>
      <c r="BC110" s="64"/>
      <c r="BD110" s="64"/>
      <c r="BE110" s="64"/>
      <c r="BF110" s="73"/>
      <c r="BG110" s="73"/>
      <c r="BH110" s="73"/>
      <c r="BI110" s="73"/>
      <c r="BJ110" s="73"/>
      <c r="BK110" s="73"/>
      <c r="BL110" s="73"/>
      <c r="BM110" s="73"/>
      <c r="BN110" s="73"/>
      <c r="BO110" s="73"/>
      <c r="BP110" s="73"/>
      <c r="BQ110" s="73"/>
      <c r="BR110" s="73"/>
      <c r="BS110" s="73"/>
      <c r="BT110" s="73"/>
      <c r="BU110" s="73"/>
      <c r="BV110" s="73"/>
    </row>
    <row r="111" spans="1:74" x14ac:dyDescent="0.3">
      <c r="A111" s="60"/>
      <c r="B111" s="70"/>
      <c r="C111" s="61"/>
      <c r="D111" s="62"/>
      <c r="E111" s="62"/>
      <c r="F111" s="63"/>
      <c r="G111" s="64"/>
      <c r="H111" s="64"/>
      <c r="I111" s="64"/>
      <c r="J111" s="64"/>
      <c r="K111" s="64"/>
      <c r="L111" s="64"/>
      <c r="M111" s="64"/>
      <c r="N111" s="64"/>
      <c r="O111" s="64"/>
      <c r="P111" s="64"/>
      <c r="Q111" s="64"/>
      <c r="R111" s="64"/>
      <c r="S111" s="64"/>
      <c r="T111" s="64"/>
      <c r="U111" s="64"/>
      <c r="V111" s="64"/>
      <c r="W111" s="64"/>
      <c r="X111" s="64"/>
      <c r="Y111" s="64"/>
      <c r="Z111" s="64"/>
      <c r="AA111" s="64"/>
      <c r="AB111" s="64"/>
      <c r="AC111" s="64"/>
      <c r="AD111" s="64"/>
      <c r="AE111" s="64"/>
      <c r="AF111" s="64"/>
      <c r="AG111" s="64"/>
      <c r="AH111" s="64"/>
      <c r="AI111" s="64"/>
      <c r="AJ111" s="64"/>
      <c r="AK111" s="64"/>
      <c r="AL111" s="64"/>
      <c r="AM111" s="64"/>
      <c r="AN111" s="64"/>
      <c r="AO111" s="64"/>
      <c r="AP111" s="64"/>
      <c r="AQ111" s="64"/>
      <c r="AR111" s="64"/>
      <c r="AS111" s="64"/>
      <c r="AT111" s="64"/>
      <c r="AU111" s="64"/>
      <c r="AV111" s="64"/>
      <c r="AW111" s="64"/>
      <c r="AX111" s="64"/>
      <c r="AY111" s="64"/>
      <c r="AZ111" s="64"/>
      <c r="BA111" s="64"/>
      <c r="BB111" s="64"/>
      <c r="BC111" s="64"/>
      <c r="BD111" s="64"/>
      <c r="BE111" s="64"/>
      <c r="BF111" s="73"/>
      <c r="BG111" s="73"/>
      <c r="BH111" s="73"/>
      <c r="BI111" s="73"/>
      <c r="BJ111" s="73"/>
      <c r="BK111" s="73"/>
      <c r="BL111" s="73"/>
      <c r="BM111" s="73"/>
      <c r="BN111" s="73"/>
      <c r="BO111" s="73"/>
      <c r="BP111" s="73"/>
      <c r="BQ111" s="73"/>
      <c r="BR111" s="73"/>
      <c r="BS111" s="73"/>
      <c r="BT111" s="73"/>
      <c r="BU111" s="73"/>
      <c r="BV111" s="73"/>
    </row>
    <row r="112" spans="1:74" x14ac:dyDescent="0.3">
      <c r="A112" s="60"/>
      <c r="B112" s="883" t="s">
        <v>19</v>
      </c>
      <c r="C112" s="61"/>
      <c r="D112" s="61"/>
      <c r="E112" s="61"/>
      <c r="F112" s="92"/>
      <c r="G112" s="73"/>
      <c r="H112" s="73"/>
      <c r="I112" s="73"/>
      <c r="J112" s="73"/>
      <c r="K112" s="73"/>
      <c r="L112" s="73"/>
      <c r="M112" s="73"/>
      <c r="N112" s="73"/>
      <c r="O112" s="73"/>
      <c r="P112" s="73"/>
      <c r="Q112" s="73"/>
      <c r="R112" s="73"/>
      <c r="S112" s="73"/>
      <c r="T112" s="73"/>
      <c r="U112" s="73"/>
      <c r="V112" s="73"/>
      <c r="W112" s="73"/>
      <c r="X112" s="73"/>
      <c r="Y112" s="73"/>
      <c r="Z112" s="73"/>
      <c r="AA112" s="73"/>
      <c r="AB112" s="73"/>
      <c r="AC112" s="73"/>
      <c r="AD112" s="73"/>
      <c r="AE112" s="73"/>
      <c r="AF112" s="73"/>
      <c r="AG112" s="73"/>
      <c r="AH112" s="73"/>
      <c r="AI112" s="73"/>
      <c r="AJ112" s="73"/>
      <c r="AK112" s="73"/>
      <c r="AL112" s="73"/>
      <c r="AM112" s="73"/>
      <c r="AN112" s="73"/>
      <c r="AO112" s="73"/>
      <c r="AP112" s="73"/>
      <c r="AQ112" s="73"/>
      <c r="AR112" s="73"/>
      <c r="AS112" s="73"/>
      <c r="AT112" s="73"/>
      <c r="AU112" s="73"/>
      <c r="AV112" s="73"/>
      <c r="AW112" s="73"/>
      <c r="AX112" s="73"/>
      <c r="AY112" s="73"/>
      <c r="AZ112" s="73"/>
      <c r="BA112" s="73"/>
      <c r="BB112" s="73"/>
      <c r="BC112" s="73"/>
      <c r="BD112" s="73"/>
      <c r="BE112" s="73"/>
      <c r="BF112" s="73"/>
      <c r="BG112" s="73"/>
      <c r="BH112" s="73"/>
      <c r="BI112" s="73"/>
      <c r="BJ112" s="73"/>
      <c r="BK112" s="73"/>
      <c r="BL112" s="73"/>
      <c r="BM112" s="73"/>
      <c r="BN112" s="73"/>
      <c r="BO112" s="73"/>
      <c r="BP112" s="73"/>
      <c r="BQ112" s="73"/>
      <c r="BR112" s="73"/>
      <c r="BS112" s="73"/>
      <c r="BT112" s="73"/>
      <c r="BU112" s="73"/>
      <c r="BV112" s="73"/>
    </row>
    <row r="113" spans="1:74" ht="15" thickBot="1" x14ac:dyDescent="0.35">
      <c r="A113" s="60"/>
      <c r="B113" s="884"/>
      <c r="C113" s="61"/>
      <c r="D113" s="61"/>
      <c r="E113" s="61"/>
      <c r="F113" s="92"/>
      <c r="G113" s="73"/>
      <c r="H113" s="73"/>
      <c r="I113" s="73"/>
      <c r="J113" s="73"/>
      <c r="K113" s="73"/>
      <c r="L113" s="73"/>
      <c r="M113" s="73"/>
      <c r="N113" s="73"/>
      <c r="O113" s="73"/>
      <c r="P113" s="73"/>
      <c r="Q113" s="73"/>
      <c r="R113" s="73"/>
      <c r="S113" s="73"/>
      <c r="T113" s="73"/>
      <c r="U113" s="73"/>
      <c r="V113" s="73"/>
      <c r="W113" s="73"/>
      <c r="X113" s="73"/>
      <c r="Y113" s="73"/>
      <c r="Z113" s="73"/>
      <c r="AA113" s="73"/>
      <c r="AB113" s="73"/>
      <c r="AC113" s="73"/>
      <c r="AD113" s="73"/>
      <c r="AE113" s="73"/>
      <c r="AF113" s="73"/>
      <c r="AG113" s="73"/>
      <c r="AH113" s="73"/>
      <c r="AI113" s="73"/>
      <c r="AJ113" s="73"/>
      <c r="AK113" s="73"/>
      <c r="AL113" s="73"/>
      <c r="AM113" s="73"/>
      <c r="AN113" s="73"/>
      <c r="AO113" s="73"/>
      <c r="AP113" s="73"/>
      <c r="AQ113" s="73"/>
      <c r="AR113" s="73"/>
      <c r="AS113" s="73"/>
      <c r="AT113" s="73"/>
      <c r="AU113" s="73"/>
      <c r="AV113" s="73"/>
      <c r="AW113" s="73"/>
      <c r="AX113" s="73"/>
      <c r="AY113" s="73"/>
      <c r="AZ113" s="73"/>
      <c r="BA113" s="73"/>
      <c r="BB113" s="73"/>
      <c r="BC113" s="73"/>
      <c r="BD113" s="73"/>
      <c r="BE113" s="73"/>
      <c r="BF113" s="73"/>
      <c r="BG113" s="73"/>
      <c r="BH113" s="73"/>
      <c r="BI113" s="73"/>
      <c r="BJ113" s="73"/>
      <c r="BK113" s="73"/>
      <c r="BL113" s="73"/>
      <c r="BM113" s="73"/>
      <c r="BN113" s="73"/>
      <c r="BO113" s="73"/>
      <c r="BP113" s="73"/>
      <c r="BQ113" s="73"/>
      <c r="BR113" s="73"/>
      <c r="BS113" s="73"/>
      <c r="BT113" s="73"/>
      <c r="BU113" s="73"/>
      <c r="BV113" s="73"/>
    </row>
    <row r="114" spans="1:74" x14ac:dyDescent="0.3">
      <c r="A114" s="100"/>
      <c r="B114" s="101" t="s">
        <v>9</v>
      </c>
      <c r="C114" s="102"/>
      <c r="D114" s="102"/>
      <c r="E114" s="102"/>
      <c r="F114" s="102"/>
      <c r="G114" s="102"/>
      <c r="H114" s="102"/>
      <c r="I114" s="102"/>
      <c r="J114" s="102"/>
      <c r="K114" s="102"/>
      <c r="L114" s="102">
        <v>1</v>
      </c>
      <c r="M114" s="103">
        <v>1</v>
      </c>
      <c r="N114" s="102">
        <v>1</v>
      </c>
      <c r="O114" s="102">
        <v>1</v>
      </c>
      <c r="P114" s="102">
        <v>1</v>
      </c>
      <c r="Q114" s="102">
        <v>1</v>
      </c>
      <c r="R114" s="102">
        <v>1</v>
      </c>
      <c r="S114" s="102">
        <v>4</v>
      </c>
      <c r="T114" s="102">
        <v>4</v>
      </c>
      <c r="U114" s="102">
        <v>4</v>
      </c>
      <c r="V114" s="102">
        <v>4</v>
      </c>
      <c r="W114" s="102">
        <v>4</v>
      </c>
      <c r="X114" s="102">
        <v>4</v>
      </c>
      <c r="Y114" s="102">
        <v>4</v>
      </c>
      <c r="Z114" s="102">
        <v>4</v>
      </c>
      <c r="AA114" s="102">
        <v>4</v>
      </c>
      <c r="AB114" s="102">
        <v>4</v>
      </c>
      <c r="AC114" s="102">
        <v>4</v>
      </c>
      <c r="AD114" s="102">
        <v>4</v>
      </c>
      <c r="AE114" s="102">
        <v>4</v>
      </c>
      <c r="AF114" s="102">
        <v>4</v>
      </c>
      <c r="AG114" s="103">
        <v>4</v>
      </c>
      <c r="AH114" s="103">
        <v>4</v>
      </c>
      <c r="AI114" s="103"/>
      <c r="AJ114" s="103"/>
      <c r="AK114" s="103"/>
      <c r="AL114" s="103"/>
      <c r="AM114" s="103"/>
      <c r="AN114" s="103"/>
      <c r="AO114" s="103"/>
      <c r="AP114" s="103"/>
      <c r="AQ114" s="103"/>
      <c r="AR114" s="103"/>
      <c r="AS114" s="103"/>
      <c r="AT114" s="103"/>
      <c r="AU114" s="103"/>
      <c r="AV114" s="103"/>
      <c r="AW114" s="103"/>
      <c r="AX114" s="103"/>
      <c r="AY114" s="103"/>
      <c r="AZ114" s="103"/>
      <c r="BA114" s="103"/>
      <c r="BB114" s="103"/>
      <c r="BC114" s="103"/>
      <c r="BD114" s="103"/>
      <c r="BE114" s="103"/>
      <c r="BF114" s="103"/>
      <c r="BG114" s="103"/>
      <c r="BH114" s="103"/>
      <c r="BI114" s="103"/>
      <c r="BJ114" s="103"/>
      <c r="BK114" s="103"/>
      <c r="BL114" s="103"/>
      <c r="BM114" s="103"/>
      <c r="BN114" s="103"/>
      <c r="BO114" s="103"/>
      <c r="BP114" s="103"/>
      <c r="BQ114" s="103"/>
      <c r="BR114" s="103"/>
      <c r="BS114" s="103"/>
      <c r="BT114" s="103"/>
      <c r="BU114" s="103"/>
      <c r="BV114" s="103"/>
    </row>
    <row r="115" spans="1:74" x14ac:dyDescent="0.3">
      <c r="A115" s="100"/>
      <c r="B115" s="101" t="s">
        <v>10</v>
      </c>
      <c r="C115" s="102"/>
      <c r="D115" s="102"/>
      <c r="E115" s="102"/>
      <c r="F115" s="102"/>
      <c r="G115" s="102"/>
      <c r="H115" s="102"/>
      <c r="I115" s="102"/>
      <c r="J115" s="102"/>
      <c r="K115" s="102"/>
      <c r="L115" s="102"/>
      <c r="M115" s="102"/>
      <c r="N115" s="102">
        <v>1</v>
      </c>
      <c r="O115" s="102">
        <v>1</v>
      </c>
      <c r="P115" s="102">
        <v>1</v>
      </c>
      <c r="Q115" s="102">
        <v>1</v>
      </c>
      <c r="R115" s="102">
        <v>1</v>
      </c>
      <c r="S115" s="102">
        <v>1</v>
      </c>
      <c r="T115" s="102">
        <v>1</v>
      </c>
      <c r="U115" s="102">
        <v>1</v>
      </c>
      <c r="V115" s="102">
        <v>1</v>
      </c>
      <c r="W115" s="102">
        <v>1</v>
      </c>
      <c r="X115" s="102">
        <v>1</v>
      </c>
      <c r="Y115" s="102">
        <v>1</v>
      </c>
      <c r="Z115" s="102">
        <v>1</v>
      </c>
      <c r="AA115" s="102">
        <v>1</v>
      </c>
      <c r="AB115" s="102">
        <v>1</v>
      </c>
      <c r="AC115" s="102">
        <v>1</v>
      </c>
      <c r="AD115" s="102">
        <v>1</v>
      </c>
      <c r="AE115" s="102">
        <v>1</v>
      </c>
      <c r="AF115" s="102">
        <v>1</v>
      </c>
      <c r="AG115" s="102">
        <v>1</v>
      </c>
      <c r="AH115" s="102">
        <v>1</v>
      </c>
      <c r="AI115" s="102"/>
      <c r="AJ115" s="102"/>
      <c r="AK115" s="102"/>
      <c r="AL115" s="102"/>
      <c r="AM115" s="102"/>
      <c r="AN115" s="102"/>
      <c r="AO115" s="102"/>
      <c r="AP115" s="102"/>
      <c r="AQ115" s="102"/>
      <c r="AR115" s="102"/>
      <c r="AS115" s="102"/>
      <c r="AT115" s="102"/>
      <c r="AU115" s="102"/>
      <c r="AV115" s="102"/>
      <c r="AW115" s="102"/>
      <c r="AX115" s="102"/>
      <c r="AY115" s="102"/>
      <c r="AZ115" s="102"/>
      <c r="BA115" s="102"/>
      <c r="BB115" s="102"/>
      <c r="BC115" s="102"/>
      <c r="BD115" s="102"/>
      <c r="BE115" s="102"/>
      <c r="BF115" s="102"/>
      <c r="BG115" s="103"/>
      <c r="BH115" s="103"/>
      <c r="BI115" s="103"/>
      <c r="BJ115" s="103"/>
      <c r="BK115" s="103"/>
      <c r="BL115" s="103"/>
      <c r="BM115" s="103"/>
      <c r="BN115" s="103"/>
      <c r="BO115" s="103"/>
      <c r="BP115" s="103"/>
      <c r="BQ115" s="103"/>
      <c r="BR115" s="103"/>
      <c r="BS115" s="103"/>
      <c r="BT115" s="103"/>
      <c r="BU115" s="103"/>
      <c r="BV115" s="103"/>
    </row>
    <row r="116" spans="1:74" x14ac:dyDescent="0.3">
      <c r="A116" s="100"/>
      <c r="B116" s="101" t="s">
        <v>11</v>
      </c>
      <c r="C116" s="102"/>
      <c r="D116" s="102"/>
      <c r="E116" s="102"/>
      <c r="F116" s="102"/>
      <c r="G116" s="102"/>
      <c r="H116" s="102"/>
      <c r="I116" s="102"/>
      <c r="J116" s="102">
        <v>1</v>
      </c>
      <c r="K116" s="102">
        <v>1</v>
      </c>
      <c r="L116" s="102">
        <v>1</v>
      </c>
      <c r="M116" s="102">
        <v>1</v>
      </c>
      <c r="N116" s="102">
        <v>1</v>
      </c>
      <c r="O116" s="102">
        <v>1</v>
      </c>
      <c r="P116" s="102">
        <v>1</v>
      </c>
      <c r="Q116" s="102">
        <v>1</v>
      </c>
      <c r="R116" s="102">
        <v>1</v>
      </c>
      <c r="S116" s="102">
        <v>1</v>
      </c>
      <c r="T116" s="102">
        <v>1</v>
      </c>
      <c r="U116" s="102">
        <v>1</v>
      </c>
      <c r="V116" s="102">
        <v>1</v>
      </c>
      <c r="W116" s="102">
        <v>1</v>
      </c>
      <c r="X116" s="102">
        <v>1</v>
      </c>
      <c r="Y116" s="102">
        <v>1</v>
      </c>
      <c r="Z116" s="102">
        <v>1</v>
      </c>
      <c r="AA116" s="102">
        <v>1</v>
      </c>
      <c r="AB116" s="102">
        <v>1</v>
      </c>
      <c r="AC116" s="102">
        <v>1</v>
      </c>
      <c r="AD116" s="102">
        <v>1</v>
      </c>
      <c r="AE116" s="102">
        <v>1</v>
      </c>
      <c r="AF116" s="102">
        <v>1</v>
      </c>
      <c r="AG116" s="102">
        <v>1</v>
      </c>
      <c r="AH116" s="102">
        <v>1</v>
      </c>
      <c r="AI116" s="102">
        <v>1</v>
      </c>
      <c r="AJ116" s="102">
        <v>1</v>
      </c>
      <c r="AK116" s="102">
        <v>1</v>
      </c>
      <c r="AL116" s="102">
        <v>1</v>
      </c>
      <c r="AM116" s="102">
        <v>1</v>
      </c>
      <c r="AN116" s="102">
        <v>1</v>
      </c>
      <c r="AO116" s="102">
        <v>1</v>
      </c>
      <c r="AP116" s="102">
        <v>1</v>
      </c>
      <c r="AQ116" s="102">
        <v>1</v>
      </c>
      <c r="AR116" s="102">
        <v>1</v>
      </c>
      <c r="AS116" s="102">
        <v>1</v>
      </c>
      <c r="AT116" s="102">
        <v>1</v>
      </c>
      <c r="AU116" s="102">
        <v>1</v>
      </c>
      <c r="AV116" s="102">
        <v>1</v>
      </c>
      <c r="AW116" s="102">
        <v>1</v>
      </c>
      <c r="AX116" s="102">
        <v>1</v>
      </c>
      <c r="AY116" s="102">
        <v>1</v>
      </c>
      <c r="AZ116" s="102">
        <v>1</v>
      </c>
      <c r="BA116" s="102">
        <v>1</v>
      </c>
      <c r="BB116" s="102">
        <v>1</v>
      </c>
      <c r="BC116" s="102">
        <v>1</v>
      </c>
      <c r="BD116" s="102">
        <v>1</v>
      </c>
      <c r="BE116" s="102">
        <v>1</v>
      </c>
      <c r="BF116" s="102">
        <v>1</v>
      </c>
      <c r="BG116" s="102">
        <v>1</v>
      </c>
      <c r="BH116" s="102">
        <v>1</v>
      </c>
      <c r="BI116" s="102">
        <v>1</v>
      </c>
      <c r="BJ116" s="102">
        <v>1</v>
      </c>
      <c r="BK116" s="102">
        <v>1</v>
      </c>
      <c r="BL116" s="102">
        <v>1</v>
      </c>
      <c r="BM116" s="102">
        <v>1</v>
      </c>
      <c r="BN116" s="102">
        <v>1</v>
      </c>
      <c r="BO116" s="102">
        <v>1</v>
      </c>
      <c r="BP116" s="102"/>
      <c r="BQ116" s="102"/>
      <c r="BR116" s="102"/>
      <c r="BS116" s="102"/>
      <c r="BT116" s="102"/>
      <c r="BU116" s="102"/>
      <c r="BV116" s="103"/>
    </row>
    <row r="117" spans="1:74" x14ac:dyDescent="0.3">
      <c r="B117" s="5" t="s">
        <v>12</v>
      </c>
      <c r="C117" s="99"/>
      <c r="D117" s="99"/>
      <c r="E117" s="99"/>
      <c r="F117" s="99"/>
      <c r="G117" s="99"/>
      <c r="H117" s="99"/>
      <c r="I117" s="99"/>
      <c r="J117" s="99">
        <v>1</v>
      </c>
      <c r="K117" s="99">
        <v>1</v>
      </c>
      <c r="L117" s="99">
        <v>1</v>
      </c>
      <c r="M117" s="99">
        <v>1</v>
      </c>
      <c r="N117" s="99">
        <v>1</v>
      </c>
      <c r="O117" s="99">
        <v>1</v>
      </c>
      <c r="P117" s="99">
        <v>1</v>
      </c>
      <c r="Q117" s="99">
        <v>1</v>
      </c>
      <c r="R117" s="99">
        <v>1</v>
      </c>
      <c r="S117" s="99">
        <v>1</v>
      </c>
      <c r="T117" s="99">
        <v>1</v>
      </c>
      <c r="U117" s="99">
        <v>1</v>
      </c>
      <c r="V117" s="99">
        <v>1</v>
      </c>
      <c r="W117" s="99">
        <v>1</v>
      </c>
      <c r="X117" s="99">
        <v>1</v>
      </c>
      <c r="Y117" s="99">
        <v>1</v>
      </c>
      <c r="Z117" s="99">
        <v>1</v>
      </c>
      <c r="AA117" s="99">
        <v>1</v>
      </c>
      <c r="AB117" s="99">
        <v>1</v>
      </c>
      <c r="AC117" s="99">
        <v>1</v>
      </c>
      <c r="AD117" s="99">
        <v>1</v>
      </c>
      <c r="AE117" s="99">
        <v>1</v>
      </c>
      <c r="AF117" s="99">
        <v>1</v>
      </c>
      <c r="AG117" s="99">
        <v>1</v>
      </c>
      <c r="AH117" s="99">
        <v>1</v>
      </c>
      <c r="AI117" s="99">
        <v>1</v>
      </c>
      <c r="AJ117" s="99">
        <v>1</v>
      </c>
      <c r="AK117" s="99">
        <v>1</v>
      </c>
      <c r="AL117" s="99">
        <v>1</v>
      </c>
      <c r="AM117" s="99">
        <v>1</v>
      </c>
      <c r="AN117" s="99">
        <v>1</v>
      </c>
      <c r="AO117" s="99">
        <v>1</v>
      </c>
      <c r="AP117" s="99">
        <v>1</v>
      </c>
      <c r="AQ117" s="99">
        <v>1</v>
      </c>
      <c r="AR117" s="99">
        <v>1</v>
      </c>
      <c r="AS117" s="99">
        <v>1</v>
      </c>
      <c r="AT117" s="99">
        <v>1</v>
      </c>
      <c r="AU117" s="99">
        <v>1</v>
      </c>
      <c r="AV117" s="99">
        <v>1</v>
      </c>
      <c r="AW117" s="99">
        <v>1</v>
      </c>
      <c r="AX117" s="99">
        <v>1</v>
      </c>
      <c r="AY117" s="99">
        <v>1</v>
      </c>
      <c r="AZ117" s="99">
        <v>1</v>
      </c>
      <c r="BA117" s="99">
        <v>1</v>
      </c>
      <c r="BB117" s="99">
        <v>1</v>
      </c>
      <c r="BC117" s="99">
        <v>1</v>
      </c>
      <c r="BD117" s="99">
        <v>1</v>
      </c>
      <c r="BE117" s="99">
        <v>1</v>
      </c>
      <c r="BF117" s="99">
        <v>1</v>
      </c>
      <c r="BG117" s="99">
        <v>1</v>
      </c>
      <c r="BH117" s="99">
        <v>1</v>
      </c>
      <c r="BI117" s="99">
        <v>1</v>
      </c>
      <c r="BJ117" s="99">
        <v>1</v>
      </c>
      <c r="BK117" s="99">
        <v>1</v>
      </c>
      <c r="BL117" s="99">
        <v>1</v>
      </c>
      <c r="BM117" s="99">
        <v>1</v>
      </c>
      <c r="BN117" s="99">
        <v>1</v>
      </c>
      <c r="BO117" s="99">
        <v>1</v>
      </c>
      <c r="BP117" s="99"/>
      <c r="BQ117" s="99"/>
      <c r="BR117" s="99"/>
      <c r="BS117" s="99"/>
      <c r="BT117" s="99"/>
      <c r="BU117" s="99"/>
      <c r="BV117" s="99"/>
    </row>
  </sheetData>
  <mergeCells count="223">
    <mergeCell ref="B112:B113"/>
    <mergeCell ref="B106:B107"/>
    <mergeCell ref="B109:B110"/>
    <mergeCell ref="B95:B96"/>
    <mergeCell ref="B103:B104"/>
    <mergeCell ref="O102:R102"/>
    <mergeCell ref="S85:V85"/>
    <mergeCell ref="W85:Z85"/>
    <mergeCell ref="AA85:AD85"/>
    <mergeCell ref="S109:AH109"/>
    <mergeCell ref="S106:AH106"/>
    <mergeCell ref="B89:B90"/>
    <mergeCell ref="A85:B85"/>
    <mergeCell ref="C85:F85"/>
    <mergeCell ref="G85:J85"/>
    <mergeCell ref="K85:N85"/>
    <mergeCell ref="O85:R85"/>
    <mergeCell ref="O104:R104"/>
    <mergeCell ref="S104:V104"/>
    <mergeCell ref="W104:Z104"/>
    <mergeCell ref="AA104:AD104"/>
    <mergeCell ref="BO85:BR85"/>
    <mergeCell ref="BS85:BV85"/>
    <mergeCell ref="B86:B87"/>
    <mergeCell ref="B72:B73"/>
    <mergeCell ref="M72:X72"/>
    <mergeCell ref="AE103:BJ103"/>
    <mergeCell ref="S102:V102"/>
    <mergeCell ref="W102:Z102"/>
    <mergeCell ref="B92:B93"/>
    <mergeCell ref="B78:B79"/>
    <mergeCell ref="B75:B76"/>
    <mergeCell ref="BO102:BR102"/>
    <mergeCell ref="BS102:BV102"/>
    <mergeCell ref="A102:B102"/>
    <mergeCell ref="C102:F102"/>
    <mergeCell ref="G102:J102"/>
    <mergeCell ref="K102:N102"/>
    <mergeCell ref="AQ85:AT85"/>
    <mergeCell ref="AU85:AX85"/>
    <mergeCell ref="AY85:BB85"/>
    <mergeCell ref="BC85:BF85"/>
    <mergeCell ref="BG85:BJ85"/>
    <mergeCell ref="BK85:BN85"/>
    <mergeCell ref="BK102:BN102"/>
    <mergeCell ref="B69:B70"/>
    <mergeCell ref="AI68:AL68"/>
    <mergeCell ref="AM68:AP68"/>
    <mergeCell ref="AQ68:AT68"/>
    <mergeCell ref="AU68:AX68"/>
    <mergeCell ref="AY68:BB68"/>
    <mergeCell ref="BC68:BF68"/>
    <mergeCell ref="K68:N68"/>
    <mergeCell ref="O68:R68"/>
    <mergeCell ref="S68:V68"/>
    <mergeCell ref="W68:Z68"/>
    <mergeCell ref="AA68:AD68"/>
    <mergeCell ref="AE68:AH68"/>
    <mergeCell ref="G68:J68"/>
    <mergeCell ref="M70:X70"/>
    <mergeCell ref="A68:B68"/>
    <mergeCell ref="C68:F68"/>
    <mergeCell ref="BK68:BN68"/>
    <mergeCell ref="AI69:AL69"/>
    <mergeCell ref="AM69:AP69"/>
    <mergeCell ref="BS51:BV51"/>
    <mergeCell ref="B52:B53"/>
    <mergeCell ref="AE51:AH51"/>
    <mergeCell ref="AI51:AL51"/>
    <mergeCell ref="AM51:AP51"/>
    <mergeCell ref="AQ51:AT51"/>
    <mergeCell ref="AU51:AX51"/>
    <mergeCell ref="AY51:BB51"/>
    <mergeCell ref="M53:X53"/>
    <mergeCell ref="A51:B51"/>
    <mergeCell ref="C51:F51"/>
    <mergeCell ref="G51:J51"/>
    <mergeCell ref="K51:N51"/>
    <mergeCell ref="O51:R51"/>
    <mergeCell ref="S51:V51"/>
    <mergeCell ref="W51:Z51"/>
    <mergeCell ref="AA51:AD51"/>
    <mergeCell ref="BO68:BR68"/>
    <mergeCell ref="BS68:BV68"/>
    <mergeCell ref="B55:B56"/>
    <mergeCell ref="B58:B59"/>
    <mergeCell ref="B61:B62"/>
    <mergeCell ref="M55:X55"/>
    <mergeCell ref="B25:B26"/>
    <mergeCell ref="B28:B29"/>
    <mergeCell ref="A34:B34"/>
    <mergeCell ref="C34:F34"/>
    <mergeCell ref="BO51:BR51"/>
    <mergeCell ref="B41:B42"/>
    <mergeCell ref="B38:B39"/>
    <mergeCell ref="AA38:AP38"/>
    <mergeCell ref="M36:X36"/>
    <mergeCell ref="B44:B45"/>
    <mergeCell ref="BO34:BR34"/>
    <mergeCell ref="BC51:BF51"/>
    <mergeCell ref="BG51:BJ51"/>
    <mergeCell ref="BK51:BN51"/>
    <mergeCell ref="M38:X38"/>
    <mergeCell ref="B35:B36"/>
    <mergeCell ref="AQ34:AT34"/>
    <mergeCell ref="AU34:AX34"/>
    <mergeCell ref="BK34:BN34"/>
    <mergeCell ref="AY34:BB34"/>
    <mergeCell ref="E35:H35"/>
    <mergeCell ref="I35:L35"/>
    <mergeCell ref="B22:B23"/>
    <mergeCell ref="BO18:BR18"/>
    <mergeCell ref="BS18:BV18"/>
    <mergeCell ref="B19:B20"/>
    <mergeCell ref="AQ18:AT18"/>
    <mergeCell ref="AU18:AX18"/>
    <mergeCell ref="AY18:BB18"/>
    <mergeCell ref="BC18:BF18"/>
    <mergeCell ref="BG18:BJ18"/>
    <mergeCell ref="BK18:BN18"/>
    <mergeCell ref="S18:V18"/>
    <mergeCell ref="W18:Z18"/>
    <mergeCell ref="AA18:AD18"/>
    <mergeCell ref="AE18:AH18"/>
    <mergeCell ref="AI18:AL18"/>
    <mergeCell ref="AM18:AP18"/>
    <mergeCell ref="BH22:BI22"/>
    <mergeCell ref="BJ22:BK22"/>
    <mergeCell ref="M22:X22"/>
    <mergeCell ref="AI22:AJ22"/>
    <mergeCell ref="AK22:AL22"/>
    <mergeCell ref="BC22:BE22"/>
    <mergeCell ref="A18:B18"/>
    <mergeCell ref="C18:F18"/>
    <mergeCell ref="G18:J18"/>
    <mergeCell ref="K18:N18"/>
    <mergeCell ref="O18:R18"/>
    <mergeCell ref="B9:B10"/>
    <mergeCell ref="AA6:AP6"/>
    <mergeCell ref="M6:X6"/>
    <mergeCell ref="AA3:AP3"/>
    <mergeCell ref="E3:H3"/>
    <mergeCell ref="I3:L3"/>
    <mergeCell ref="M3:P3"/>
    <mergeCell ref="Q3:T3"/>
    <mergeCell ref="U3:X3"/>
    <mergeCell ref="BS2:BV2"/>
    <mergeCell ref="BS34:BV34"/>
    <mergeCell ref="B3:B4"/>
    <mergeCell ref="B6:B7"/>
    <mergeCell ref="AU2:AX2"/>
    <mergeCell ref="AY2:BB2"/>
    <mergeCell ref="BC2:BF2"/>
    <mergeCell ref="BG2:BJ2"/>
    <mergeCell ref="BK2:BN2"/>
    <mergeCell ref="BO2:BR2"/>
    <mergeCell ref="W2:Z2"/>
    <mergeCell ref="AA2:AD2"/>
    <mergeCell ref="AE2:AH2"/>
    <mergeCell ref="AI2:AL2"/>
    <mergeCell ref="AM2:AP2"/>
    <mergeCell ref="AQ2:AT2"/>
    <mergeCell ref="A2:B2"/>
    <mergeCell ref="C2:F2"/>
    <mergeCell ref="G2:J2"/>
    <mergeCell ref="K2:N2"/>
    <mergeCell ref="O2:R2"/>
    <mergeCell ref="AA9:AP9"/>
    <mergeCell ref="M4:X4"/>
    <mergeCell ref="B12:B13"/>
    <mergeCell ref="S2:V2"/>
    <mergeCell ref="BG68:BJ68"/>
    <mergeCell ref="AA102:AD102"/>
    <mergeCell ref="AE102:AH102"/>
    <mergeCell ref="M20:X20"/>
    <mergeCell ref="S34:V34"/>
    <mergeCell ref="W34:Z34"/>
    <mergeCell ref="AA34:AD34"/>
    <mergeCell ref="AE34:AH34"/>
    <mergeCell ref="AI34:AL34"/>
    <mergeCell ref="AM34:AP34"/>
    <mergeCell ref="AA41:AP41"/>
    <mergeCell ref="K34:N34"/>
    <mergeCell ref="O34:R34"/>
    <mergeCell ref="AY102:BB102"/>
    <mergeCell ref="BC102:BF102"/>
    <mergeCell ref="BG102:BJ102"/>
    <mergeCell ref="AI102:AL102"/>
    <mergeCell ref="AM102:AP102"/>
    <mergeCell ref="I69:L69"/>
    <mergeCell ref="M69:P69"/>
    <mergeCell ref="Q69:T69"/>
    <mergeCell ref="U69:X69"/>
    <mergeCell ref="G34:J34"/>
    <mergeCell ref="M35:P35"/>
    <mergeCell ref="Q35:T35"/>
    <mergeCell ref="U35:X35"/>
    <mergeCell ref="E69:H69"/>
    <mergeCell ref="AA36:AP36"/>
    <mergeCell ref="AE85:AH85"/>
    <mergeCell ref="AI85:AL85"/>
    <mergeCell ref="AM85:AP85"/>
    <mergeCell ref="G86:J86"/>
    <mergeCell ref="K86:N86"/>
    <mergeCell ref="O86:R86"/>
    <mergeCell ref="E19:H19"/>
    <mergeCell ref="I19:L19"/>
    <mergeCell ref="M19:P19"/>
    <mergeCell ref="Q19:T19"/>
    <mergeCell ref="U19:X19"/>
    <mergeCell ref="AA19:AD19"/>
    <mergeCell ref="AE19:AH19"/>
    <mergeCell ref="AI19:AL19"/>
    <mergeCell ref="AM19:AP19"/>
    <mergeCell ref="AQ19:AT19"/>
    <mergeCell ref="AU102:AX102"/>
    <mergeCell ref="BC34:BF34"/>
    <mergeCell ref="BG34:BJ34"/>
    <mergeCell ref="AQ69:AT69"/>
    <mergeCell ref="AY19:BB19"/>
    <mergeCell ref="BC19:BF19"/>
    <mergeCell ref="BG19:BJ19"/>
    <mergeCell ref="AQ102:AT102"/>
  </mergeCells>
  <phoneticPr fontId="39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8C3C0-14ED-4043-99F9-CBCC7970B9ED}">
  <dimension ref="A2:BW91"/>
  <sheetViews>
    <sheetView zoomScale="80" zoomScaleNormal="80" workbookViewId="0">
      <selection activeCell="BW38" sqref="BW38"/>
    </sheetView>
  </sheetViews>
  <sheetFormatPr defaultRowHeight="14.4" x14ac:dyDescent="0.3"/>
  <cols>
    <col min="1" max="1" width="3.5546875" bestFit="1" customWidth="1"/>
    <col min="2" max="2" width="28.5546875" customWidth="1"/>
    <col min="3" max="5" width="2.88671875" customWidth="1"/>
    <col min="6" max="42" width="3" customWidth="1"/>
    <col min="43" max="43" width="2.44140625" bestFit="1" customWidth="1"/>
    <col min="44" max="74" width="3" customWidth="1"/>
  </cols>
  <sheetData>
    <row r="2" spans="1:75" x14ac:dyDescent="0.3">
      <c r="A2" s="969" t="s">
        <v>113</v>
      </c>
      <c r="B2" s="969"/>
      <c r="C2" s="879">
        <v>0.25</v>
      </c>
      <c r="D2" s="879"/>
      <c r="E2" s="879"/>
      <c r="F2" s="879"/>
      <c r="G2" s="879">
        <v>0.29166666666666669</v>
      </c>
      <c r="H2" s="879"/>
      <c r="I2" s="879"/>
      <c r="J2" s="879"/>
      <c r="K2" s="879">
        <v>0.33333333333333331</v>
      </c>
      <c r="L2" s="879"/>
      <c r="M2" s="879"/>
      <c r="N2" s="879"/>
      <c r="O2" s="879">
        <v>0.375</v>
      </c>
      <c r="P2" s="879"/>
      <c r="Q2" s="879"/>
      <c r="R2" s="879"/>
      <c r="S2" s="879">
        <v>0.41666666666666669</v>
      </c>
      <c r="T2" s="879"/>
      <c r="U2" s="879"/>
      <c r="V2" s="879"/>
      <c r="W2" s="879">
        <v>0.45833333333333331</v>
      </c>
      <c r="X2" s="879"/>
      <c r="Y2" s="879"/>
      <c r="Z2" s="879"/>
      <c r="AA2" s="879">
        <v>0.5</v>
      </c>
      <c r="AB2" s="879"/>
      <c r="AC2" s="879"/>
      <c r="AD2" s="879"/>
      <c r="AE2" s="879">
        <v>0.54166666666666663</v>
      </c>
      <c r="AF2" s="879"/>
      <c r="AG2" s="879"/>
      <c r="AH2" s="879"/>
      <c r="AI2" s="879">
        <v>0.58333333333333337</v>
      </c>
      <c r="AJ2" s="879"/>
      <c r="AK2" s="879"/>
      <c r="AL2" s="879"/>
      <c r="AM2" s="879">
        <v>0.625</v>
      </c>
      <c r="AN2" s="879"/>
      <c r="AO2" s="879"/>
      <c r="AP2" s="879"/>
      <c r="AQ2" s="879">
        <v>0.66666666666666663</v>
      </c>
      <c r="AR2" s="879"/>
      <c r="AS2" s="879"/>
      <c r="AT2" s="879"/>
      <c r="AU2" s="879">
        <v>0.70833333333333337</v>
      </c>
      <c r="AV2" s="879"/>
      <c r="AW2" s="879"/>
      <c r="AX2" s="879"/>
      <c r="AY2" s="879">
        <v>0.75</v>
      </c>
      <c r="AZ2" s="879"/>
      <c r="BA2" s="879"/>
      <c r="BB2" s="879"/>
      <c r="BC2" s="879">
        <v>0.79166666666666663</v>
      </c>
      <c r="BD2" s="879"/>
      <c r="BE2" s="879"/>
      <c r="BF2" s="879"/>
      <c r="BG2" s="879">
        <v>0.83333333333333337</v>
      </c>
      <c r="BH2" s="879"/>
      <c r="BI2" s="879"/>
      <c r="BJ2" s="879"/>
      <c r="BK2" s="879">
        <v>0.875</v>
      </c>
      <c r="BL2" s="879"/>
      <c r="BM2" s="879"/>
      <c r="BN2" s="879"/>
      <c r="BO2" s="879">
        <v>0.91666666666666663</v>
      </c>
      <c r="BP2" s="879"/>
      <c r="BQ2" s="879"/>
      <c r="BR2" s="879"/>
      <c r="BS2" s="879">
        <v>0.95833333333333337</v>
      </c>
      <c r="BT2" s="879"/>
      <c r="BU2" s="879"/>
      <c r="BV2" s="879"/>
    </row>
    <row r="3" spans="1:75" x14ac:dyDescent="0.3">
      <c r="A3" s="63"/>
      <c r="B3" s="964" t="s">
        <v>1</v>
      </c>
      <c r="C3" s="61"/>
      <c r="D3" s="62"/>
      <c r="E3" s="300" t="s">
        <v>137</v>
      </c>
      <c r="F3" s="301"/>
      <c r="G3" s="302" t="s">
        <v>2</v>
      </c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03"/>
      <c r="S3" s="303"/>
      <c r="T3" s="303"/>
      <c r="U3" s="303"/>
      <c r="V3" s="303"/>
      <c r="W3" s="303"/>
      <c r="X3" s="303"/>
      <c r="Y3" s="303"/>
      <c r="Z3" s="303"/>
      <c r="AA3" s="303"/>
      <c r="AB3" s="303"/>
      <c r="AC3" s="303"/>
      <c r="AD3" s="303"/>
      <c r="AE3" s="303"/>
      <c r="AF3" s="304"/>
      <c r="AG3" s="77"/>
      <c r="AH3" s="77"/>
      <c r="AI3" s="77"/>
      <c r="AJ3" s="62"/>
      <c r="AK3" s="62"/>
      <c r="AL3" s="62"/>
      <c r="AM3" s="981" t="s">
        <v>2</v>
      </c>
      <c r="AN3" s="981"/>
      <c r="AO3" s="981"/>
      <c r="AP3" s="981"/>
      <c r="AQ3" s="981"/>
      <c r="AR3" s="981"/>
      <c r="AS3" s="981"/>
      <c r="AT3" s="981"/>
      <c r="AU3" s="332"/>
      <c r="AV3" s="332"/>
      <c r="AW3" s="332"/>
      <c r="AX3" s="332"/>
      <c r="AY3" s="975" t="s">
        <v>138</v>
      </c>
      <c r="AZ3" s="976"/>
      <c r="BA3" s="976"/>
      <c r="BB3" s="976"/>
      <c r="BC3" s="976"/>
      <c r="BD3" s="976"/>
      <c r="BE3" s="976"/>
      <c r="BF3" s="976"/>
      <c r="BG3" s="976"/>
      <c r="BH3" s="976"/>
      <c r="BI3" s="976"/>
      <c r="BJ3" s="977"/>
      <c r="BK3" s="325"/>
      <c r="BL3" s="325"/>
      <c r="BM3" s="325"/>
      <c r="BN3" s="325"/>
      <c r="BO3" s="69"/>
      <c r="BP3" s="69"/>
      <c r="BQ3" s="69"/>
      <c r="BR3" s="69"/>
      <c r="BS3" s="69"/>
      <c r="BT3" s="69"/>
      <c r="BU3" s="69"/>
      <c r="BV3" s="69"/>
    </row>
    <row r="4" spans="1:75" x14ac:dyDescent="0.3">
      <c r="A4" s="63"/>
      <c r="B4" s="964"/>
      <c r="C4" s="61"/>
      <c r="D4" s="62"/>
      <c r="E4" s="62"/>
      <c r="F4" s="61"/>
      <c r="G4" s="62"/>
      <c r="H4" s="62"/>
      <c r="I4" s="63"/>
      <c r="J4" s="64"/>
      <c r="K4" s="64"/>
      <c r="L4" s="64"/>
      <c r="M4" s="64"/>
      <c r="N4" s="65"/>
      <c r="O4" s="65"/>
      <c r="P4" s="65"/>
      <c r="Q4" s="65"/>
      <c r="R4" s="65"/>
      <c r="S4" s="65"/>
      <c r="T4" s="65"/>
      <c r="U4" s="65"/>
      <c r="V4" s="62"/>
      <c r="W4" s="62"/>
      <c r="X4" s="62"/>
      <c r="Y4" s="62"/>
      <c r="Z4" s="62"/>
      <c r="AA4" s="62"/>
      <c r="AB4" s="62"/>
      <c r="AC4" s="62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305" t="s">
        <v>3</v>
      </c>
      <c r="AP4" s="965" t="s">
        <v>120</v>
      </c>
      <c r="AQ4" s="965"/>
      <c r="AR4" s="965"/>
      <c r="AS4" s="965"/>
      <c r="AT4" s="965"/>
      <c r="AU4" s="965"/>
      <c r="AV4" s="965"/>
      <c r="AW4" s="965"/>
      <c r="AX4" s="965"/>
      <c r="AY4" s="67" t="s">
        <v>5</v>
      </c>
      <c r="AZ4" s="68"/>
      <c r="BA4" s="68"/>
      <c r="BB4" s="68"/>
      <c r="BC4" s="65"/>
      <c r="BD4" s="65"/>
      <c r="BE4" s="65"/>
      <c r="BF4" s="65"/>
      <c r="BG4" s="65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</row>
    <row r="5" spans="1:75" x14ac:dyDescent="0.3">
      <c r="A5" s="63"/>
      <c r="B5" s="62"/>
      <c r="C5" s="61"/>
      <c r="D5" s="62"/>
      <c r="E5" s="62"/>
      <c r="F5" s="61"/>
      <c r="G5" s="62"/>
      <c r="H5" s="62"/>
      <c r="I5" s="63"/>
      <c r="J5" s="64"/>
      <c r="K5" s="64"/>
      <c r="L5" s="64"/>
      <c r="M5" s="64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</row>
    <row r="6" spans="1:75" x14ac:dyDescent="0.3">
      <c r="A6" s="63"/>
      <c r="B6" s="966" t="s">
        <v>6</v>
      </c>
      <c r="C6" s="61"/>
      <c r="D6" s="62"/>
      <c r="E6" s="62"/>
      <c r="F6" s="61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72"/>
      <c r="AH6" s="306" t="s">
        <v>139</v>
      </c>
      <c r="AI6" s="967" t="s">
        <v>140</v>
      </c>
      <c r="AJ6" s="967"/>
      <c r="AK6" s="968" t="s">
        <v>141</v>
      </c>
      <c r="AL6" s="968"/>
      <c r="AM6" s="67" t="s">
        <v>5</v>
      </c>
      <c r="AN6" s="62"/>
      <c r="AO6" s="305" t="s">
        <v>3</v>
      </c>
      <c r="AP6" s="965" t="s">
        <v>121</v>
      </c>
      <c r="AQ6" s="965"/>
      <c r="AR6" s="965"/>
      <c r="AS6" s="965"/>
      <c r="AT6" s="965"/>
      <c r="AU6" s="965"/>
      <c r="AV6" s="965"/>
      <c r="AW6" s="965"/>
      <c r="AX6" s="965"/>
      <c r="AY6" s="67" t="s">
        <v>142</v>
      </c>
      <c r="AZ6" s="317"/>
      <c r="BA6" s="337" t="s">
        <v>2</v>
      </c>
      <c r="BB6" s="338"/>
      <c r="BC6" s="338"/>
      <c r="BD6" s="338"/>
      <c r="BE6" s="338"/>
      <c r="BF6" s="339"/>
      <c r="BG6" s="63"/>
      <c r="BH6" s="63"/>
      <c r="BI6" s="63"/>
      <c r="BJ6" s="63"/>
      <c r="BK6" s="63"/>
      <c r="BL6" s="63"/>
      <c r="BM6" s="63"/>
      <c r="BN6" s="69"/>
      <c r="BO6" s="69"/>
      <c r="BP6" s="69"/>
      <c r="BQ6" s="69"/>
      <c r="BR6" s="69"/>
      <c r="BS6" s="69"/>
      <c r="BT6" s="69"/>
      <c r="BU6" s="69"/>
      <c r="BV6" s="69"/>
    </row>
    <row r="7" spans="1:75" x14ac:dyDescent="0.3">
      <c r="A7" s="63"/>
      <c r="B7" s="966"/>
      <c r="C7" s="61"/>
      <c r="D7" s="62"/>
      <c r="E7" s="62"/>
      <c r="F7" s="61"/>
      <c r="G7" s="62"/>
      <c r="H7" s="62"/>
      <c r="I7" s="63"/>
      <c r="J7" s="64"/>
      <c r="K7" s="64"/>
      <c r="L7" s="64"/>
      <c r="M7" s="64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305" t="s">
        <v>139</v>
      </c>
      <c r="BG7" s="970" t="s">
        <v>143</v>
      </c>
      <c r="BH7" s="971"/>
      <c r="BI7" s="971"/>
      <c r="BJ7" s="971"/>
      <c r="BK7" s="971"/>
      <c r="BL7" s="971"/>
      <c r="BM7" s="67" t="s">
        <v>5</v>
      </c>
      <c r="BN7" s="69"/>
      <c r="BO7" s="69"/>
      <c r="BP7" s="69"/>
      <c r="BQ7" s="69"/>
      <c r="BR7" s="69"/>
      <c r="BS7" s="69"/>
      <c r="BT7" s="69"/>
      <c r="BU7" s="69"/>
      <c r="BV7" s="69"/>
    </row>
    <row r="8" spans="1:75" x14ac:dyDescent="0.3">
      <c r="A8" s="63"/>
      <c r="B8" s="62"/>
      <c r="C8" s="61"/>
      <c r="D8" s="62"/>
      <c r="E8" s="62"/>
      <c r="F8" s="63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73"/>
      <c r="BG8" s="73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</row>
    <row r="9" spans="1:75" x14ac:dyDescent="0.3">
      <c r="A9" s="63"/>
      <c r="B9" s="972" t="s">
        <v>7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973" t="s">
        <v>144</v>
      </c>
      <c r="N9" s="973"/>
      <c r="O9" s="973"/>
      <c r="P9" s="973"/>
      <c r="Q9" s="973"/>
      <c r="R9" s="973"/>
      <c r="S9" s="63"/>
      <c r="T9" s="63"/>
      <c r="U9" s="63"/>
      <c r="V9" s="63"/>
      <c r="W9" s="978" t="s">
        <v>145</v>
      </c>
      <c r="X9" s="979"/>
      <c r="Y9" s="979"/>
      <c r="Z9" s="979"/>
      <c r="AA9" s="979"/>
      <c r="AB9" s="979"/>
      <c r="AC9" s="979"/>
      <c r="AD9" s="979"/>
      <c r="AE9" s="979"/>
      <c r="AF9" s="979"/>
      <c r="AG9" s="979"/>
      <c r="AH9" s="980"/>
      <c r="AI9" s="323" t="s">
        <v>146</v>
      </c>
      <c r="AJ9" s="323"/>
      <c r="AK9" s="323"/>
      <c r="AL9" s="323"/>
      <c r="AM9" s="64"/>
      <c r="AN9" s="64"/>
      <c r="AO9" s="305" t="s">
        <v>3</v>
      </c>
      <c r="AP9" s="965" t="s">
        <v>121</v>
      </c>
      <c r="AQ9" s="965"/>
      <c r="AR9" s="965"/>
      <c r="AS9" s="965"/>
      <c r="AT9" s="965"/>
      <c r="AU9" s="965"/>
      <c r="AV9" s="965"/>
      <c r="AW9" s="965"/>
      <c r="AX9" s="965"/>
      <c r="AY9" s="67" t="s">
        <v>5</v>
      </c>
      <c r="AZ9" s="68"/>
      <c r="BA9" s="68"/>
      <c r="BB9" s="68"/>
      <c r="BC9" s="72"/>
      <c r="BD9" s="72"/>
      <c r="BE9" s="72"/>
      <c r="BF9" s="72"/>
      <c r="BG9" s="72"/>
      <c r="BH9" s="69"/>
      <c r="BI9" s="973" t="s">
        <v>144</v>
      </c>
      <c r="BJ9" s="974"/>
      <c r="BK9" s="974"/>
      <c r="BL9" s="974"/>
      <c r="BM9" s="69"/>
      <c r="BN9" s="69"/>
      <c r="BO9" s="69"/>
      <c r="BP9" s="69"/>
      <c r="BQ9" s="69"/>
      <c r="BR9" s="69"/>
      <c r="BS9" s="69"/>
      <c r="BT9" s="69"/>
      <c r="BU9" s="69"/>
      <c r="BV9" s="69"/>
    </row>
    <row r="10" spans="1:75" x14ac:dyDescent="0.3">
      <c r="A10" s="63"/>
      <c r="B10" s="972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306" t="s">
        <v>139</v>
      </c>
      <c r="S10" s="967" t="s">
        <v>147</v>
      </c>
      <c r="T10" s="967"/>
      <c r="U10" s="967" t="s">
        <v>147</v>
      </c>
      <c r="V10" s="967"/>
      <c r="W10" s="67" t="s">
        <v>5</v>
      </c>
      <c r="X10" s="69"/>
      <c r="Y10" s="69"/>
      <c r="Z10" s="69"/>
      <c r="AA10" s="69"/>
      <c r="AB10" s="69"/>
      <c r="AC10" s="69"/>
      <c r="AD10" s="69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978" t="s">
        <v>148</v>
      </c>
      <c r="AZ10" s="979"/>
      <c r="BA10" s="979"/>
      <c r="BB10" s="979"/>
      <c r="BC10" s="979"/>
      <c r="BD10" s="979"/>
      <c r="BE10" s="979"/>
      <c r="BF10" s="979"/>
      <c r="BG10" s="979"/>
      <c r="BH10" s="980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</row>
    <row r="11" spans="1:75" x14ac:dyDescent="0.3">
      <c r="A11" s="63"/>
      <c r="B11" s="62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</row>
    <row r="12" spans="1:75" x14ac:dyDescent="0.3">
      <c r="A12" s="63"/>
      <c r="B12" s="982" t="s">
        <v>8</v>
      </c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9"/>
      <c r="AP12" s="69"/>
      <c r="AQ12" s="69"/>
      <c r="AR12" s="69"/>
      <c r="AS12" s="69"/>
      <c r="AT12" s="69"/>
      <c r="AU12" s="69"/>
      <c r="AV12" s="69"/>
      <c r="AW12" s="69"/>
      <c r="AX12" s="69"/>
      <c r="AY12" s="69"/>
      <c r="AZ12" s="69"/>
      <c r="BA12" s="69"/>
      <c r="BB12" s="69"/>
      <c r="BC12" s="69"/>
      <c r="BD12" s="69"/>
      <c r="BE12" s="69"/>
      <c r="BF12" s="69"/>
      <c r="BG12" s="69"/>
      <c r="BH12" s="69"/>
      <c r="BI12" s="69"/>
      <c r="BJ12" s="69"/>
      <c r="BK12" s="69"/>
      <c r="BL12" s="69"/>
      <c r="BM12" s="69"/>
      <c r="BN12" s="69"/>
      <c r="BO12" s="69"/>
      <c r="BP12" s="69"/>
      <c r="BQ12" s="69"/>
      <c r="BR12" s="69"/>
      <c r="BS12" s="69"/>
      <c r="BT12" s="69"/>
      <c r="BU12" s="69"/>
      <c r="BV12" s="69"/>
    </row>
    <row r="13" spans="1:75" x14ac:dyDescent="0.3">
      <c r="A13" s="63"/>
      <c r="B13" s="982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9"/>
      <c r="BR13" s="69"/>
      <c r="BS13" s="69"/>
      <c r="BT13" s="69"/>
      <c r="BU13" s="69"/>
      <c r="BV13" s="69"/>
    </row>
    <row r="14" spans="1:75" x14ac:dyDescent="0.3"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69"/>
      <c r="AU14" s="69"/>
      <c r="AV14" s="69"/>
      <c r="AW14" s="69"/>
      <c r="AX14" s="69"/>
      <c r="AY14" s="69"/>
      <c r="AZ14" s="69"/>
      <c r="BA14" s="69"/>
      <c r="BB14" s="69"/>
      <c r="BC14" s="69"/>
      <c r="BD14" s="69"/>
      <c r="BE14" s="69"/>
      <c r="BF14" s="69"/>
      <c r="BG14" s="69"/>
      <c r="BH14" s="69"/>
      <c r="BI14" s="69"/>
      <c r="BJ14" s="69"/>
      <c r="BK14" s="69"/>
      <c r="BL14" s="69"/>
      <c r="BM14" s="69"/>
      <c r="BN14" s="69"/>
      <c r="BO14" s="69"/>
      <c r="BP14" s="69"/>
      <c r="BQ14" s="69"/>
      <c r="BR14" s="69"/>
      <c r="BS14" s="69"/>
      <c r="BT14" s="69"/>
      <c r="BU14" s="69"/>
      <c r="BV14" s="69"/>
    </row>
    <row r="15" spans="1:75" x14ac:dyDescent="0.3">
      <c r="A15" s="969" t="s">
        <v>122</v>
      </c>
      <c r="B15" s="969"/>
      <c r="C15" s="887">
        <v>0.25</v>
      </c>
      <c r="D15" s="888"/>
      <c r="E15" s="888"/>
      <c r="F15" s="889"/>
      <c r="G15" s="879">
        <v>0.29166666666666669</v>
      </c>
      <c r="H15" s="880"/>
      <c r="I15" s="880"/>
      <c r="J15" s="880"/>
      <c r="K15" s="879">
        <v>0.33333333333333331</v>
      </c>
      <c r="L15" s="880"/>
      <c r="M15" s="880"/>
      <c r="N15" s="880"/>
      <c r="O15" s="879">
        <v>0.375</v>
      </c>
      <c r="P15" s="880"/>
      <c r="Q15" s="880"/>
      <c r="R15" s="880"/>
      <c r="S15" s="879">
        <v>0.41666666666666669</v>
      </c>
      <c r="T15" s="880"/>
      <c r="U15" s="880"/>
      <c r="V15" s="880"/>
      <c r="W15" s="879">
        <v>0.45833333333333331</v>
      </c>
      <c r="X15" s="880"/>
      <c r="Y15" s="880"/>
      <c r="Z15" s="880"/>
      <c r="AA15" s="879">
        <v>0.5</v>
      </c>
      <c r="AB15" s="880"/>
      <c r="AC15" s="880"/>
      <c r="AD15" s="880"/>
      <c r="AE15" s="879">
        <v>0.54166666666666663</v>
      </c>
      <c r="AF15" s="880"/>
      <c r="AG15" s="880"/>
      <c r="AH15" s="880"/>
      <c r="AI15" s="879">
        <v>0.58333333333333337</v>
      </c>
      <c r="AJ15" s="880"/>
      <c r="AK15" s="880"/>
      <c r="AL15" s="880"/>
      <c r="AM15" s="879">
        <v>0.625</v>
      </c>
      <c r="AN15" s="880"/>
      <c r="AO15" s="880"/>
      <c r="AP15" s="880"/>
      <c r="AQ15" s="879">
        <v>0.66666666666666663</v>
      </c>
      <c r="AR15" s="880"/>
      <c r="AS15" s="880"/>
      <c r="AT15" s="880"/>
      <c r="AU15" s="879">
        <v>0.70833333333333337</v>
      </c>
      <c r="AV15" s="880"/>
      <c r="AW15" s="880"/>
      <c r="AX15" s="880"/>
      <c r="AY15" s="879">
        <v>0.75</v>
      </c>
      <c r="AZ15" s="880"/>
      <c r="BA15" s="880"/>
      <c r="BB15" s="880"/>
      <c r="BC15" s="879">
        <v>0.79166666666666663</v>
      </c>
      <c r="BD15" s="880"/>
      <c r="BE15" s="880"/>
      <c r="BF15" s="880"/>
      <c r="BG15" s="879">
        <v>0.83333333333333337</v>
      </c>
      <c r="BH15" s="880"/>
      <c r="BI15" s="880"/>
      <c r="BJ15" s="880"/>
      <c r="BK15" s="879">
        <v>0.875</v>
      </c>
      <c r="BL15" s="880"/>
      <c r="BM15" s="880"/>
      <c r="BN15" s="880"/>
      <c r="BO15" s="879">
        <v>0.91666666666666663</v>
      </c>
      <c r="BP15" s="880"/>
      <c r="BQ15" s="880"/>
      <c r="BR15" s="880"/>
      <c r="BS15" s="879">
        <v>0.95833333333333337</v>
      </c>
      <c r="BT15" s="880"/>
      <c r="BU15" s="880"/>
      <c r="BV15" s="880"/>
      <c r="BW15" s="308"/>
    </row>
    <row r="16" spans="1:75" x14ac:dyDescent="0.3">
      <c r="A16" s="63"/>
      <c r="B16" s="964" t="s">
        <v>1</v>
      </c>
      <c r="C16" s="69"/>
      <c r="D16" s="62"/>
      <c r="E16" s="301" t="s">
        <v>137</v>
      </c>
      <c r="F16" s="301"/>
      <c r="G16" s="302" t="s">
        <v>2</v>
      </c>
      <c r="H16" s="303"/>
      <c r="I16" s="303"/>
      <c r="J16" s="303"/>
      <c r="K16" s="303"/>
      <c r="L16" s="303"/>
      <c r="M16" s="303"/>
      <c r="N16" s="303"/>
      <c r="O16" s="303"/>
      <c r="P16" s="303"/>
      <c r="Q16" s="303"/>
      <c r="R16" s="303"/>
      <c r="S16" s="303"/>
      <c r="T16" s="303"/>
      <c r="U16" s="303"/>
      <c r="V16" s="303"/>
      <c r="W16" s="303"/>
      <c r="X16" s="303"/>
      <c r="Y16" s="303"/>
      <c r="Z16" s="303"/>
      <c r="AA16" s="303"/>
      <c r="AB16" s="303"/>
      <c r="AC16" s="303"/>
      <c r="AD16" s="303"/>
      <c r="AE16" s="303"/>
      <c r="AF16" s="304"/>
      <c r="AG16" s="77"/>
      <c r="AH16" s="77"/>
      <c r="AI16" s="77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62"/>
      <c r="AU16" s="975" t="s">
        <v>149</v>
      </c>
      <c r="AV16" s="976"/>
      <c r="AW16" s="976"/>
      <c r="AX16" s="977"/>
      <c r="AY16" s="975" t="s">
        <v>138</v>
      </c>
      <c r="AZ16" s="976"/>
      <c r="BA16" s="976"/>
      <c r="BB16" s="976"/>
      <c r="BC16" s="976"/>
      <c r="BD16" s="976"/>
      <c r="BE16" s="976"/>
      <c r="BF16" s="976"/>
      <c r="BG16" s="976"/>
      <c r="BH16" s="976"/>
      <c r="BI16" s="976"/>
      <c r="BJ16" s="977"/>
      <c r="BK16" s="978" t="s">
        <v>150</v>
      </c>
      <c r="BL16" s="979"/>
      <c r="BM16" s="979"/>
      <c r="BN16" s="980"/>
      <c r="BO16" s="72"/>
      <c r="BP16" s="72"/>
      <c r="BQ16" s="72"/>
      <c r="BR16" s="72"/>
      <c r="BS16" s="72"/>
      <c r="BT16" s="72"/>
      <c r="BU16" s="72"/>
      <c r="BV16" s="72"/>
      <c r="BW16" s="309"/>
    </row>
    <row r="17" spans="1:75" x14ac:dyDescent="0.3">
      <c r="A17" s="63"/>
      <c r="B17" s="964"/>
      <c r="C17" s="69"/>
      <c r="D17" s="62"/>
      <c r="E17" s="62"/>
      <c r="F17" s="61"/>
      <c r="G17" s="62"/>
      <c r="H17" s="62"/>
      <c r="I17" s="63"/>
      <c r="J17" s="64"/>
      <c r="K17" s="64"/>
      <c r="L17" s="64"/>
      <c r="M17" s="64"/>
      <c r="N17" s="65"/>
      <c r="O17" s="65"/>
      <c r="P17" s="65"/>
      <c r="Q17" s="65"/>
      <c r="R17" s="65"/>
      <c r="S17" s="65"/>
      <c r="T17" s="65"/>
      <c r="U17" s="65"/>
      <c r="V17" s="62"/>
      <c r="W17" s="62"/>
      <c r="X17" s="62"/>
      <c r="Y17" s="62"/>
      <c r="Z17" s="62"/>
      <c r="AA17" s="62"/>
      <c r="AB17" s="62"/>
      <c r="AC17" s="62"/>
      <c r="AD17" s="63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305" t="s">
        <v>139</v>
      </c>
      <c r="AP17" s="965" t="s">
        <v>120</v>
      </c>
      <c r="AQ17" s="965"/>
      <c r="AR17" s="965"/>
      <c r="AS17" s="965"/>
      <c r="AT17" s="965"/>
      <c r="AU17" s="965"/>
      <c r="AV17" s="965"/>
      <c r="AW17" s="965"/>
      <c r="AX17" s="965"/>
      <c r="AY17" s="67" t="s">
        <v>5</v>
      </c>
      <c r="AZ17" s="68"/>
      <c r="BA17" s="68"/>
      <c r="BB17" s="68"/>
      <c r="BC17" s="65"/>
      <c r="BD17" s="65"/>
      <c r="BE17" s="65"/>
      <c r="BF17" s="65"/>
      <c r="BG17" s="65"/>
      <c r="BH17" s="69"/>
      <c r="BI17" s="69"/>
      <c r="BJ17" s="69"/>
      <c r="BK17" s="69"/>
      <c r="BL17" s="69"/>
      <c r="BM17" s="72"/>
      <c r="BN17" s="72"/>
      <c r="BO17" s="72"/>
      <c r="BP17" s="72"/>
      <c r="BQ17" s="72"/>
      <c r="BR17" s="72"/>
      <c r="BS17" s="72"/>
      <c r="BT17" s="72"/>
      <c r="BU17" s="72"/>
      <c r="BV17" s="72"/>
      <c r="BW17" s="309"/>
    </row>
    <row r="18" spans="1:75" x14ac:dyDescent="0.3">
      <c r="A18" s="63"/>
      <c r="B18" s="62"/>
      <c r="C18" s="69"/>
      <c r="D18" s="62"/>
      <c r="E18" s="62"/>
      <c r="F18" s="61"/>
      <c r="G18" s="62"/>
      <c r="H18" s="62"/>
      <c r="I18" s="63"/>
      <c r="J18" s="64"/>
      <c r="K18" s="64"/>
      <c r="L18" s="64"/>
      <c r="M18" s="64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71"/>
      <c r="AT18" s="71"/>
      <c r="AU18" s="71"/>
      <c r="AV18" s="71"/>
      <c r="AW18" s="71"/>
      <c r="AX18" s="71"/>
      <c r="AY18" s="71"/>
      <c r="AZ18" s="71"/>
      <c r="BA18" s="71"/>
      <c r="BB18" s="71"/>
      <c r="BC18" s="71"/>
      <c r="BD18" s="71"/>
      <c r="BE18" s="71"/>
      <c r="BF18" s="71"/>
      <c r="BG18" s="71"/>
      <c r="BH18" s="69"/>
      <c r="BI18" s="69"/>
      <c r="BJ18" s="69"/>
      <c r="BK18" s="69"/>
      <c r="BL18" s="69"/>
      <c r="BM18" s="72"/>
      <c r="BN18" s="72"/>
      <c r="BO18" s="72"/>
      <c r="BP18" s="72"/>
      <c r="BQ18" s="72"/>
      <c r="BR18" s="72"/>
      <c r="BS18" s="72"/>
      <c r="BT18" s="72"/>
      <c r="BU18" s="72"/>
      <c r="BV18" s="72"/>
      <c r="BW18" s="309"/>
    </row>
    <row r="19" spans="1:75" x14ac:dyDescent="0.3">
      <c r="A19" s="63"/>
      <c r="B19" s="966" t="s">
        <v>6</v>
      </c>
      <c r="C19" s="69"/>
      <c r="D19" s="62"/>
      <c r="E19" s="62"/>
      <c r="F19" s="61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335"/>
      <c r="S19" s="246"/>
      <c r="T19" s="246"/>
      <c r="U19" s="246"/>
      <c r="V19" s="246"/>
      <c r="W19" s="89"/>
      <c r="X19" s="64"/>
      <c r="Y19" s="983" t="s">
        <v>2</v>
      </c>
      <c r="Z19" s="983"/>
      <c r="AA19" s="983"/>
      <c r="AB19" s="983"/>
      <c r="AC19" s="983"/>
      <c r="AD19" s="983"/>
      <c r="AE19" s="983"/>
      <c r="AF19" s="983"/>
      <c r="AG19" s="64"/>
      <c r="AH19" s="72"/>
      <c r="AI19" s="64"/>
      <c r="AJ19" s="64"/>
      <c r="AK19" s="62"/>
      <c r="AL19" s="62"/>
      <c r="AM19" s="62"/>
      <c r="AN19" s="62"/>
      <c r="AO19" s="305" t="s">
        <v>139</v>
      </c>
      <c r="AP19" s="965" t="s">
        <v>121</v>
      </c>
      <c r="AQ19" s="965"/>
      <c r="AR19" s="965"/>
      <c r="AS19" s="965"/>
      <c r="AT19" s="965"/>
      <c r="AU19" s="965"/>
      <c r="AV19" s="965"/>
      <c r="AW19" s="965"/>
      <c r="AX19" s="965"/>
      <c r="AY19" s="67" t="s">
        <v>5</v>
      </c>
      <c r="AZ19" s="68"/>
      <c r="BA19" s="68"/>
      <c r="BB19" s="306" t="s">
        <v>139</v>
      </c>
      <c r="BC19" s="984" t="s">
        <v>151</v>
      </c>
      <c r="BD19" s="984"/>
      <c r="BE19" s="984"/>
      <c r="BF19" s="67" t="s">
        <v>5</v>
      </c>
      <c r="BG19" s="306" t="s">
        <v>139</v>
      </c>
      <c r="BH19" s="968" t="s">
        <v>152</v>
      </c>
      <c r="BI19" s="985"/>
      <c r="BJ19" s="968" t="s">
        <v>152</v>
      </c>
      <c r="BK19" s="985"/>
      <c r="BL19" s="305" t="s">
        <v>5</v>
      </c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309"/>
    </row>
    <row r="20" spans="1:75" x14ac:dyDescent="0.3">
      <c r="A20" s="63"/>
      <c r="B20" s="966"/>
      <c r="C20" s="69"/>
      <c r="D20" s="62"/>
      <c r="E20" s="62"/>
      <c r="F20" s="61"/>
      <c r="G20" s="62"/>
      <c r="H20" s="62"/>
      <c r="I20" s="63"/>
      <c r="J20" s="64"/>
      <c r="K20" s="64"/>
      <c r="L20" s="64"/>
      <c r="M20" s="64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8"/>
      <c r="AI20" s="68"/>
      <c r="AJ20" s="68"/>
      <c r="AK20" s="68"/>
      <c r="AL20" s="68"/>
      <c r="AM20" s="68"/>
      <c r="AN20" s="68"/>
      <c r="AO20" s="68"/>
      <c r="AP20" s="68"/>
      <c r="AQ20" s="68"/>
      <c r="AR20" s="68"/>
      <c r="AS20" s="68"/>
      <c r="AT20" s="68"/>
      <c r="AU20" s="68"/>
      <c r="AV20" s="68"/>
      <c r="AW20" s="68"/>
      <c r="AX20" s="68"/>
      <c r="AY20" s="978" t="s">
        <v>153</v>
      </c>
      <c r="AZ20" s="979"/>
      <c r="BA20" s="979"/>
      <c r="BB20" s="980"/>
      <c r="BC20" s="68"/>
      <c r="BD20" s="68"/>
      <c r="BE20" s="68"/>
      <c r="BF20" s="68"/>
      <c r="BG20" s="68"/>
      <c r="BH20" s="69"/>
      <c r="BI20" s="64"/>
      <c r="BJ20" s="310"/>
      <c r="BK20" s="310"/>
      <c r="BL20" s="310"/>
      <c r="BM20" s="72"/>
      <c r="BN20" s="72"/>
      <c r="BO20" s="72"/>
      <c r="BP20" s="72"/>
      <c r="BQ20" s="72"/>
      <c r="BR20" s="72"/>
      <c r="BS20" s="72"/>
      <c r="BT20" s="72"/>
      <c r="BU20" s="72"/>
      <c r="BV20" s="72"/>
      <c r="BW20" s="309"/>
    </row>
    <row r="21" spans="1:75" x14ac:dyDescent="0.3">
      <c r="A21" s="63"/>
      <c r="B21" s="62"/>
      <c r="C21" s="69"/>
      <c r="D21" s="62"/>
      <c r="E21" s="62"/>
      <c r="F21" s="63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4"/>
      <c r="AO21" s="64"/>
      <c r="AP21" s="64"/>
      <c r="AQ21" s="64"/>
      <c r="AR21" s="64"/>
      <c r="AS21" s="64"/>
      <c r="AT21" s="64"/>
      <c r="AU21" s="64"/>
      <c r="AV21" s="64"/>
      <c r="AW21" s="64"/>
      <c r="AX21" s="64"/>
      <c r="AY21" s="64"/>
      <c r="AZ21" s="64"/>
      <c r="BA21" s="64"/>
      <c r="BB21" s="64"/>
      <c r="BC21" s="64"/>
      <c r="BD21" s="64"/>
      <c r="BE21" s="64"/>
      <c r="BF21" s="73"/>
      <c r="BG21" s="73"/>
      <c r="BH21" s="69"/>
      <c r="BI21" s="69"/>
      <c r="BJ21" s="69"/>
      <c r="BK21" s="69"/>
      <c r="BL21" s="69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309"/>
    </row>
    <row r="22" spans="1:75" x14ac:dyDescent="0.3">
      <c r="A22" s="63"/>
      <c r="B22" s="972" t="s">
        <v>7</v>
      </c>
      <c r="C22" s="69"/>
      <c r="D22" s="69"/>
      <c r="E22" s="69"/>
      <c r="F22" s="69"/>
      <c r="G22" s="989" t="s">
        <v>154</v>
      </c>
      <c r="H22" s="989"/>
      <c r="I22" s="989"/>
      <c r="J22" s="989"/>
      <c r="K22" s="69"/>
      <c r="L22" s="72"/>
      <c r="M22" s="987" t="s">
        <v>145</v>
      </c>
      <c r="N22" s="988"/>
      <c r="O22" s="988"/>
      <c r="P22" s="988"/>
      <c r="Q22" s="988" t="s">
        <v>155</v>
      </c>
      <c r="R22" s="988"/>
      <c r="S22" s="988"/>
      <c r="T22" s="988"/>
      <c r="U22" s="988" t="s">
        <v>156</v>
      </c>
      <c r="V22" s="988"/>
      <c r="W22" s="988"/>
      <c r="X22" s="988"/>
      <c r="Y22" s="988" t="s">
        <v>145</v>
      </c>
      <c r="Z22" s="988"/>
      <c r="AA22" s="988"/>
      <c r="AB22" s="988"/>
      <c r="AC22" s="988"/>
      <c r="AD22" s="988"/>
      <c r="AE22" s="988"/>
      <c r="AF22" s="988" t="s">
        <v>148</v>
      </c>
      <c r="AG22" s="988"/>
      <c r="AH22" s="988"/>
      <c r="AI22" s="988"/>
      <c r="AJ22" s="988"/>
      <c r="AK22" s="988"/>
      <c r="AL22" s="988"/>
      <c r="AM22" s="988"/>
      <c r="AN22" s="996"/>
      <c r="AO22" s="305" t="s">
        <v>139</v>
      </c>
      <c r="AP22" s="965" t="s">
        <v>121</v>
      </c>
      <c r="AQ22" s="965"/>
      <c r="AR22" s="965"/>
      <c r="AS22" s="965"/>
      <c r="AT22" s="965"/>
      <c r="AU22" s="965"/>
      <c r="AV22" s="965"/>
      <c r="AW22" s="965"/>
      <c r="AX22" s="965"/>
      <c r="AY22" s="67" t="s">
        <v>5</v>
      </c>
      <c r="AZ22" s="68"/>
      <c r="BA22" s="68"/>
      <c r="BB22" s="67" t="s">
        <v>139</v>
      </c>
      <c r="BC22" s="986" t="s">
        <v>157</v>
      </c>
      <c r="BD22" s="986"/>
      <c r="BE22" s="986"/>
      <c r="BF22" s="306" t="s">
        <v>5</v>
      </c>
      <c r="BG22" s="970" t="s">
        <v>158</v>
      </c>
      <c r="BH22" s="971"/>
      <c r="BI22" s="971"/>
      <c r="BJ22" s="971"/>
      <c r="BK22" s="971"/>
      <c r="BL22" s="971"/>
      <c r="BM22" s="306" t="s">
        <v>5</v>
      </c>
      <c r="BN22" s="72"/>
      <c r="BO22" s="72"/>
      <c r="BP22" s="72"/>
      <c r="BQ22" s="72"/>
      <c r="BR22" s="72"/>
      <c r="BS22" s="72"/>
      <c r="BT22" s="72"/>
      <c r="BU22" s="72"/>
      <c r="BV22" s="72"/>
      <c r="BW22" s="309"/>
    </row>
    <row r="23" spans="1:75" x14ac:dyDescent="0.3">
      <c r="A23" s="63"/>
      <c r="B23" s="972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72"/>
      <c r="AF23" s="327"/>
      <c r="AG23" s="327"/>
      <c r="AH23" s="327"/>
      <c r="AI23" s="327"/>
      <c r="AJ23" s="327"/>
      <c r="AK23" s="327"/>
      <c r="AL23" s="327"/>
      <c r="AM23" s="327"/>
      <c r="AN23" s="327"/>
      <c r="AO23" s="327"/>
      <c r="AP23" s="72"/>
      <c r="AQ23" s="72"/>
      <c r="AR23" s="72"/>
      <c r="AS23" s="72"/>
      <c r="AT23" s="72"/>
      <c r="AU23" s="72"/>
      <c r="AV23" s="72"/>
      <c r="AW23" s="72"/>
      <c r="AX23" s="72"/>
      <c r="AY23" s="978" t="s">
        <v>153</v>
      </c>
      <c r="AZ23" s="979"/>
      <c r="BA23" s="979"/>
      <c r="BB23" s="980"/>
      <c r="BC23" s="72"/>
      <c r="BD23" s="72"/>
      <c r="BE23" s="72"/>
      <c r="BF23" s="306" t="s">
        <v>139</v>
      </c>
      <c r="BG23" s="72"/>
      <c r="BH23" s="69"/>
      <c r="BI23" s="69"/>
      <c r="BJ23" s="69"/>
      <c r="BK23" s="69"/>
      <c r="BL23" s="69"/>
      <c r="BM23" s="72"/>
      <c r="BN23" s="72"/>
      <c r="BO23" s="72"/>
      <c r="BP23" s="72"/>
      <c r="BQ23" s="72"/>
      <c r="BR23" s="72"/>
      <c r="BS23" s="72"/>
      <c r="BT23" s="72"/>
      <c r="BU23" s="72"/>
      <c r="BV23" s="72"/>
      <c r="BW23" s="309"/>
    </row>
    <row r="24" spans="1:75" x14ac:dyDescent="0.3">
      <c r="A24" s="63"/>
      <c r="B24" s="62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  <c r="AO24" s="69"/>
      <c r="AP24" s="69"/>
      <c r="AQ24" s="69"/>
      <c r="AR24" s="69"/>
      <c r="AS24" s="69"/>
      <c r="AT24" s="69"/>
      <c r="AU24" s="69"/>
      <c r="AV24" s="69"/>
      <c r="AW24" s="69"/>
      <c r="AX24" s="69"/>
      <c r="AY24" s="328"/>
      <c r="AZ24" s="69"/>
      <c r="BA24" s="69"/>
      <c r="BB24" s="69"/>
      <c r="BC24" s="69"/>
      <c r="BD24" s="69"/>
      <c r="BE24" s="69"/>
      <c r="BF24" s="69"/>
      <c r="BG24" s="69"/>
      <c r="BH24" s="69"/>
      <c r="BI24" s="69"/>
      <c r="BJ24" s="69"/>
      <c r="BK24" s="69"/>
      <c r="BL24" s="69"/>
      <c r="BM24" s="64"/>
      <c r="BN24" s="64"/>
      <c r="BO24" s="64"/>
      <c r="BP24" s="64"/>
      <c r="BQ24" s="64"/>
      <c r="BR24" s="64"/>
      <c r="BS24" s="64"/>
      <c r="BT24" s="64"/>
      <c r="BU24" s="64"/>
      <c r="BV24" s="64"/>
      <c r="BW24" s="309"/>
    </row>
    <row r="25" spans="1:75" x14ac:dyDescent="0.3">
      <c r="A25" s="63"/>
      <c r="B25" s="982" t="s">
        <v>19</v>
      </c>
      <c r="C25" s="69"/>
      <c r="D25" s="69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64"/>
      <c r="BN25" s="64"/>
      <c r="BO25" s="64"/>
      <c r="BP25" s="64"/>
      <c r="BQ25" s="64"/>
      <c r="BR25" s="64"/>
      <c r="BS25" s="64"/>
      <c r="BT25" s="64"/>
      <c r="BU25" s="64"/>
      <c r="BV25" s="64"/>
      <c r="BW25" s="309"/>
    </row>
    <row r="26" spans="1:75" x14ac:dyDescent="0.3">
      <c r="A26" s="63"/>
      <c r="B26" s="982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307"/>
      <c r="N26" s="307"/>
      <c r="O26" s="64"/>
      <c r="P26" s="64"/>
      <c r="Q26" s="64"/>
      <c r="R26" s="307"/>
      <c r="S26" s="64"/>
      <c r="T26" s="64"/>
      <c r="U26" s="64"/>
      <c r="V26" s="64"/>
      <c r="W26" s="77"/>
      <c r="X26" s="77"/>
      <c r="Y26" s="77"/>
      <c r="Z26" s="77"/>
      <c r="AA26" s="72"/>
      <c r="AB26" s="77"/>
      <c r="AC26" s="77"/>
      <c r="AD26" s="77"/>
      <c r="AE26" s="72"/>
      <c r="AF26" s="311"/>
      <c r="AG26" s="77"/>
      <c r="AH26" s="77"/>
      <c r="AI26" s="77"/>
      <c r="AJ26" s="77"/>
      <c r="AK26" s="72"/>
      <c r="AL26" s="311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  <c r="BC26" s="64"/>
      <c r="BD26" s="64"/>
      <c r="BE26" s="64"/>
      <c r="BF26" s="64"/>
      <c r="BG26" s="64"/>
      <c r="BH26" s="64"/>
      <c r="BI26" s="64"/>
      <c r="BJ26" s="64"/>
      <c r="BK26" s="64"/>
      <c r="BL26" s="64"/>
      <c r="BM26" s="64"/>
      <c r="BN26" s="64"/>
      <c r="BO26" s="64"/>
      <c r="BP26" s="64"/>
      <c r="BQ26" s="64"/>
      <c r="BR26" s="64"/>
      <c r="BS26" s="64"/>
      <c r="BT26" s="64"/>
      <c r="BU26" s="64"/>
      <c r="BV26" s="64"/>
      <c r="BW26" s="309"/>
    </row>
    <row r="28" spans="1:75" x14ac:dyDescent="0.3">
      <c r="A28" s="969" t="s">
        <v>130</v>
      </c>
      <c r="B28" s="969"/>
      <c r="C28" s="879">
        <v>0.25</v>
      </c>
      <c r="D28" s="879"/>
      <c r="E28" s="879"/>
      <c r="F28" s="879"/>
      <c r="G28" s="879">
        <v>0.29166666666666669</v>
      </c>
      <c r="H28" s="880"/>
      <c r="I28" s="880"/>
      <c r="J28" s="880"/>
      <c r="K28" s="879">
        <v>0.33333333333333331</v>
      </c>
      <c r="L28" s="880"/>
      <c r="M28" s="880"/>
      <c r="N28" s="880"/>
      <c r="O28" s="879">
        <v>0.375</v>
      </c>
      <c r="P28" s="880"/>
      <c r="Q28" s="880"/>
      <c r="R28" s="880"/>
      <c r="S28" s="879">
        <v>0.41666666666666669</v>
      </c>
      <c r="T28" s="880"/>
      <c r="U28" s="880"/>
      <c r="V28" s="880"/>
      <c r="W28" s="879">
        <v>0.45833333333333331</v>
      </c>
      <c r="X28" s="880"/>
      <c r="Y28" s="880"/>
      <c r="Z28" s="880"/>
      <c r="AA28" s="879">
        <v>0.5</v>
      </c>
      <c r="AB28" s="880"/>
      <c r="AC28" s="880"/>
      <c r="AD28" s="880"/>
      <c r="AE28" s="879">
        <v>0.54166666666666663</v>
      </c>
      <c r="AF28" s="880"/>
      <c r="AG28" s="880"/>
      <c r="AH28" s="880"/>
      <c r="AI28" s="879">
        <v>0.58333333333333337</v>
      </c>
      <c r="AJ28" s="880"/>
      <c r="AK28" s="880"/>
      <c r="AL28" s="880"/>
      <c r="AM28" s="879">
        <v>0.625</v>
      </c>
      <c r="AN28" s="880"/>
      <c r="AO28" s="880"/>
      <c r="AP28" s="880"/>
      <c r="AQ28" s="879">
        <v>0.66666666666666663</v>
      </c>
      <c r="AR28" s="880"/>
      <c r="AS28" s="880"/>
      <c r="AT28" s="880"/>
      <c r="AU28" s="879">
        <v>0.70833333333333337</v>
      </c>
      <c r="AV28" s="880"/>
      <c r="AW28" s="880"/>
      <c r="AX28" s="880"/>
      <c r="AY28" s="879">
        <v>0.75</v>
      </c>
      <c r="AZ28" s="880"/>
      <c r="BA28" s="880"/>
      <c r="BB28" s="880"/>
      <c r="BC28" s="879">
        <v>0.79166666666666663</v>
      </c>
      <c r="BD28" s="880"/>
      <c r="BE28" s="880"/>
      <c r="BF28" s="880"/>
      <c r="BG28" s="879">
        <v>0.83333333333333337</v>
      </c>
      <c r="BH28" s="880"/>
      <c r="BI28" s="880"/>
      <c r="BJ28" s="880"/>
      <c r="BK28" s="879">
        <v>0.875</v>
      </c>
      <c r="BL28" s="880"/>
      <c r="BM28" s="880"/>
      <c r="BN28" s="880"/>
      <c r="BO28" s="879">
        <v>0.91666666666666663</v>
      </c>
      <c r="BP28" s="880"/>
      <c r="BQ28" s="880"/>
      <c r="BR28" s="880"/>
      <c r="BS28" s="879">
        <v>0.95833333333333337</v>
      </c>
      <c r="BT28" s="880"/>
      <c r="BU28" s="880"/>
      <c r="BV28" s="880"/>
      <c r="BW28" s="312"/>
    </row>
    <row r="29" spans="1:75" x14ac:dyDescent="0.3">
      <c r="A29" s="63"/>
      <c r="B29" s="964" t="s">
        <v>1</v>
      </c>
      <c r="C29" s="61"/>
      <c r="D29" s="61"/>
      <c r="E29" s="301" t="s">
        <v>137</v>
      </c>
      <c r="F29" s="301"/>
      <c r="G29" s="302" t="s">
        <v>2</v>
      </c>
      <c r="H29" s="303"/>
      <c r="I29" s="303"/>
      <c r="J29" s="303"/>
      <c r="K29" s="303"/>
      <c r="L29" s="303"/>
      <c r="M29" s="303"/>
      <c r="N29" s="303"/>
      <c r="O29" s="303"/>
      <c r="P29" s="303"/>
      <c r="Q29" s="303"/>
      <c r="R29" s="303"/>
      <c r="S29" s="303"/>
      <c r="T29" s="303"/>
      <c r="U29" s="303"/>
      <c r="V29" s="303"/>
      <c r="W29" s="303"/>
      <c r="X29" s="303"/>
      <c r="Y29" s="303"/>
      <c r="Z29" s="303"/>
      <c r="AA29" s="62"/>
      <c r="AB29" s="62"/>
      <c r="AC29" s="62"/>
      <c r="AD29" s="62"/>
      <c r="AE29" s="904" t="s">
        <v>2</v>
      </c>
      <c r="AF29" s="905"/>
      <c r="AG29" s="905"/>
      <c r="AH29" s="905"/>
      <c r="AI29" s="905"/>
      <c r="AJ29" s="905"/>
      <c r="AK29" s="905"/>
      <c r="AL29" s="905"/>
      <c r="AM29" s="905"/>
      <c r="AN29" s="905"/>
      <c r="AO29" s="905"/>
      <c r="AP29" s="905"/>
      <c r="AQ29" s="905"/>
      <c r="AR29" s="905"/>
      <c r="AS29" s="905"/>
      <c r="AT29" s="906"/>
      <c r="AU29" s="63"/>
      <c r="AV29" s="63"/>
      <c r="AW29" s="63"/>
      <c r="AX29" s="63"/>
      <c r="AY29" s="975" t="s">
        <v>138</v>
      </c>
      <c r="AZ29" s="976"/>
      <c r="BA29" s="976"/>
      <c r="BB29" s="976"/>
      <c r="BC29" s="976"/>
      <c r="BD29" s="976"/>
      <c r="BE29" s="976"/>
      <c r="BF29" s="976"/>
      <c r="BG29" s="979" t="s">
        <v>150</v>
      </c>
      <c r="BH29" s="979"/>
      <c r="BI29" s="979"/>
      <c r="BJ29" s="979"/>
      <c r="BK29" s="979"/>
      <c r="BL29" s="979"/>
      <c r="BM29" s="979"/>
      <c r="BN29" s="980"/>
      <c r="BO29" s="329"/>
      <c r="BP29" s="329"/>
      <c r="BQ29" s="329"/>
      <c r="BR29" s="329"/>
      <c r="BS29" s="72"/>
      <c r="BT29" s="72"/>
      <c r="BU29" s="72"/>
      <c r="BV29" s="72"/>
    </row>
    <row r="30" spans="1:75" x14ac:dyDescent="0.3">
      <c r="A30" s="63"/>
      <c r="B30" s="964"/>
      <c r="C30" s="61"/>
      <c r="D30" s="61"/>
      <c r="E30" s="61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82"/>
      <c r="Y30" s="63"/>
      <c r="Z30" s="63"/>
      <c r="AA30" s="63"/>
      <c r="AB30" s="63"/>
      <c r="AC30" s="63"/>
      <c r="AD30" s="63"/>
      <c r="AE30" s="904" t="s">
        <v>159</v>
      </c>
      <c r="AF30" s="905"/>
      <c r="AG30" s="905"/>
      <c r="AH30" s="905"/>
      <c r="AI30" s="905"/>
      <c r="AJ30" s="905"/>
      <c r="AK30" s="905"/>
      <c r="AL30" s="905"/>
      <c r="AM30" s="965" t="s">
        <v>120</v>
      </c>
      <c r="AN30" s="965"/>
      <c r="AO30" s="965"/>
      <c r="AP30" s="965"/>
      <c r="AQ30" s="965"/>
      <c r="AR30" s="965"/>
      <c r="AS30" s="965"/>
      <c r="AT30" s="965"/>
      <c r="AU30" s="965"/>
      <c r="AV30" s="965"/>
      <c r="AW30" s="965"/>
      <c r="AX30" s="965"/>
      <c r="AY30" s="67" t="s">
        <v>5</v>
      </c>
      <c r="AZ30" s="68"/>
      <c r="BA30" s="68"/>
      <c r="BB30" s="68"/>
      <c r="BC30" s="68"/>
      <c r="BD30" s="68"/>
      <c r="BE30" s="68"/>
      <c r="BF30" s="68"/>
      <c r="BG30" s="68"/>
      <c r="BH30" s="68"/>
      <c r="BI30" s="68"/>
      <c r="BJ30" s="68"/>
      <c r="BK30" s="92"/>
      <c r="BL30" s="92"/>
      <c r="BM30" s="92"/>
      <c r="BN30" s="92"/>
      <c r="BO30" s="329"/>
      <c r="BP30" s="329"/>
      <c r="BQ30" s="329"/>
      <c r="BR30" s="329"/>
      <c r="BS30" s="72"/>
      <c r="BT30" s="72"/>
      <c r="BU30" s="72"/>
      <c r="BV30" s="72"/>
    </row>
    <row r="31" spans="1:75" x14ac:dyDescent="0.3">
      <c r="A31" s="63"/>
      <c r="B31" s="62"/>
      <c r="C31" s="61"/>
      <c r="D31" s="61"/>
      <c r="E31" s="61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82"/>
      <c r="Y31" s="63"/>
      <c r="Z31" s="63"/>
      <c r="AA31" s="63"/>
      <c r="AB31" s="63"/>
      <c r="AC31" s="63"/>
      <c r="AD31" s="63"/>
      <c r="AE31" s="99"/>
      <c r="AF31" s="99"/>
      <c r="AG31" s="99"/>
      <c r="AH31" s="99"/>
      <c r="AI31" s="99"/>
      <c r="AJ31" s="99"/>
      <c r="AK31" s="99"/>
      <c r="AL31" s="99"/>
      <c r="AM31" s="63"/>
      <c r="AN31" s="63"/>
      <c r="AO31" s="63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62"/>
      <c r="BD31" s="62"/>
      <c r="BE31" s="62"/>
      <c r="BF31" s="62"/>
      <c r="BG31" s="62"/>
      <c r="BH31" s="62"/>
      <c r="BI31" s="62"/>
      <c r="BJ31" s="62"/>
      <c r="BK31" s="92"/>
      <c r="BL31" s="92"/>
      <c r="BM31" s="92"/>
      <c r="BN31" s="92"/>
      <c r="BO31" s="329"/>
      <c r="BP31" s="329"/>
      <c r="BQ31" s="329"/>
      <c r="BR31" s="329"/>
      <c r="BS31" s="72"/>
      <c r="BT31" s="72"/>
      <c r="BU31" s="72"/>
      <c r="BV31" s="72"/>
    </row>
    <row r="32" spans="1:75" x14ac:dyDescent="0.3">
      <c r="A32" s="63"/>
      <c r="B32" s="966" t="s">
        <v>6</v>
      </c>
      <c r="C32" s="61"/>
      <c r="D32" s="61"/>
      <c r="E32" s="61"/>
      <c r="F32" s="63"/>
      <c r="G32" s="63"/>
      <c r="H32" s="63"/>
      <c r="I32" s="63"/>
      <c r="J32" s="63"/>
      <c r="K32" s="63"/>
      <c r="L32" s="63"/>
      <c r="M32" s="63"/>
      <c r="N32" s="315" t="s">
        <v>139</v>
      </c>
      <c r="O32" s="990" t="s">
        <v>140</v>
      </c>
      <c r="P32" s="990"/>
      <c r="Q32" s="990" t="s">
        <v>140</v>
      </c>
      <c r="R32" s="990"/>
      <c r="S32" s="67" t="s">
        <v>5</v>
      </c>
      <c r="T32" s="99"/>
      <c r="U32" s="99"/>
      <c r="V32" s="63"/>
      <c r="W32" s="63"/>
      <c r="X32" s="82"/>
      <c r="Y32" s="63"/>
      <c r="Z32" s="63"/>
      <c r="AA32" s="63"/>
      <c r="AB32" s="63"/>
      <c r="AC32" s="63"/>
      <c r="AD32" s="63"/>
      <c r="AE32" s="62"/>
      <c r="AF32" s="62"/>
      <c r="AG32" s="62"/>
      <c r="AH32" s="62"/>
      <c r="AI32" s="62"/>
      <c r="AJ32" s="62"/>
      <c r="AK32" s="62"/>
      <c r="AL32" s="62"/>
      <c r="AM32" s="965" t="s">
        <v>121</v>
      </c>
      <c r="AN32" s="965"/>
      <c r="AO32" s="965"/>
      <c r="AP32" s="965"/>
      <c r="AQ32" s="965"/>
      <c r="AR32" s="965"/>
      <c r="AS32" s="965"/>
      <c r="AT32" s="965"/>
      <c r="AU32" s="965"/>
      <c r="AV32" s="965"/>
      <c r="AW32" s="965"/>
      <c r="AX32" s="965"/>
      <c r="AY32" s="67" t="s">
        <v>5</v>
      </c>
      <c r="AZ32" s="68"/>
      <c r="BA32" s="68"/>
      <c r="BB32" s="306" t="s">
        <v>139</v>
      </c>
      <c r="BC32" s="984" t="s">
        <v>160</v>
      </c>
      <c r="BD32" s="984"/>
      <c r="BE32" s="984"/>
      <c r="BF32" s="67" t="s">
        <v>5</v>
      </c>
      <c r="BG32" s="306" t="s">
        <v>139</v>
      </c>
      <c r="BH32" s="968" t="s">
        <v>152</v>
      </c>
      <c r="BI32" s="985"/>
      <c r="BJ32" s="968" t="s">
        <v>152</v>
      </c>
      <c r="BK32" s="985"/>
      <c r="BL32" s="305" t="s">
        <v>5</v>
      </c>
      <c r="BM32" s="92"/>
      <c r="BN32" s="92"/>
      <c r="BO32" s="329"/>
      <c r="BP32" s="329"/>
      <c r="BQ32" s="329"/>
      <c r="BR32" s="329"/>
      <c r="BS32" s="72"/>
      <c r="BT32" s="72"/>
      <c r="BU32" s="72"/>
      <c r="BV32" s="72"/>
    </row>
    <row r="33" spans="1:74" x14ac:dyDescent="0.3">
      <c r="A33" s="63"/>
      <c r="B33" s="966"/>
      <c r="C33" s="61"/>
      <c r="D33" s="61"/>
      <c r="E33" s="61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82"/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  <c r="AM33" s="63"/>
      <c r="AN33" s="63"/>
      <c r="AO33" s="63"/>
      <c r="AP33" s="68"/>
      <c r="AQ33" s="68"/>
      <c r="AR33" s="68"/>
      <c r="AS33" s="68"/>
      <c r="AT33" s="68"/>
      <c r="AU33" s="68"/>
      <c r="AV33" s="68"/>
      <c r="AW33" s="68"/>
      <c r="AX33" s="68"/>
      <c r="AY33" s="68"/>
      <c r="AZ33" s="340" t="s">
        <v>139</v>
      </c>
      <c r="BA33" s="340" t="s">
        <v>139</v>
      </c>
      <c r="BB33" s="340" t="s">
        <v>139</v>
      </c>
      <c r="BC33" s="1008" t="s">
        <v>161</v>
      </c>
      <c r="BD33" s="1008"/>
      <c r="BE33" s="1008"/>
      <c r="BF33" s="1008" t="s">
        <v>161</v>
      </c>
      <c r="BG33" s="1008"/>
      <c r="BH33" s="1008"/>
      <c r="BI33" s="341" t="s">
        <v>5</v>
      </c>
      <c r="BJ33" s="62"/>
      <c r="BK33" s="92"/>
      <c r="BL33" s="92"/>
      <c r="BM33" s="92"/>
      <c r="BN33" s="92"/>
      <c r="BO33" s="329"/>
      <c r="BP33" s="329"/>
      <c r="BQ33" s="329"/>
      <c r="BR33" s="329"/>
      <c r="BS33" s="72"/>
      <c r="BT33" s="72"/>
      <c r="BU33" s="72"/>
      <c r="BV33" s="72"/>
    </row>
    <row r="34" spans="1:74" x14ac:dyDescent="0.3">
      <c r="A34" s="63"/>
      <c r="B34" s="62"/>
      <c r="C34" s="61"/>
      <c r="D34" s="61"/>
      <c r="E34" s="61"/>
      <c r="F34" s="62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85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64"/>
      <c r="BA34" s="64"/>
      <c r="BB34" s="64"/>
      <c r="BC34" s="62"/>
      <c r="BD34" s="62"/>
      <c r="BE34" s="62"/>
      <c r="BF34" s="62"/>
      <c r="BG34" s="62"/>
      <c r="BH34" s="62"/>
      <c r="BI34" s="62"/>
      <c r="BJ34" s="62"/>
      <c r="BK34" s="92"/>
      <c r="BL34" s="92"/>
      <c r="BM34" s="92"/>
      <c r="BN34" s="92"/>
      <c r="BO34" s="329"/>
      <c r="BP34" s="329"/>
      <c r="BQ34" s="329"/>
      <c r="BR34" s="329"/>
      <c r="BS34" s="72"/>
      <c r="BT34" s="72"/>
      <c r="BU34" s="72"/>
      <c r="BV34" s="72"/>
    </row>
    <row r="35" spans="1:74" x14ac:dyDescent="0.3">
      <c r="A35" s="63"/>
      <c r="B35" s="972" t="s">
        <v>7</v>
      </c>
      <c r="C35" s="61"/>
      <c r="D35" s="61"/>
      <c r="E35" s="61"/>
      <c r="F35" s="62"/>
      <c r="G35" s="99"/>
      <c r="H35" s="99"/>
      <c r="I35" s="99"/>
      <c r="J35" s="99"/>
      <c r="K35" s="86"/>
      <c r="L35" s="86"/>
      <c r="M35" s="62"/>
      <c r="N35" s="315" t="s">
        <v>139</v>
      </c>
      <c r="O35" s="970" t="s">
        <v>162</v>
      </c>
      <c r="P35" s="970"/>
      <c r="Q35" s="970" t="s">
        <v>162</v>
      </c>
      <c r="R35" s="970"/>
      <c r="S35" s="970" t="s">
        <v>163</v>
      </c>
      <c r="T35" s="970"/>
      <c r="U35" s="970" t="s">
        <v>163</v>
      </c>
      <c r="V35" s="970"/>
      <c r="W35" s="989" t="s">
        <v>154</v>
      </c>
      <c r="X35" s="989"/>
      <c r="Y35" s="989"/>
      <c r="Z35" s="989"/>
      <c r="AA35" s="988" t="s">
        <v>145</v>
      </c>
      <c r="AB35" s="988"/>
      <c r="AC35" s="988"/>
      <c r="AD35" s="988"/>
      <c r="AE35" s="988"/>
      <c r="AF35" s="988"/>
      <c r="AG35" s="988"/>
      <c r="AH35" s="326"/>
      <c r="AI35" s="62"/>
      <c r="AJ35" s="62"/>
      <c r="AK35" s="63"/>
      <c r="AL35" s="305" t="s">
        <v>139</v>
      </c>
      <c r="AM35" s="965" t="s">
        <v>121</v>
      </c>
      <c r="AN35" s="965"/>
      <c r="AO35" s="965"/>
      <c r="AP35" s="965"/>
      <c r="AQ35" s="965"/>
      <c r="AR35" s="965"/>
      <c r="AS35" s="965"/>
      <c r="AT35" s="965"/>
      <c r="AU35" s="965"/>
      <c r="AV35" s="965"/>
      <c r="AW35" s="965"/>
      <c r="AX35" s="965"/>
      <c r="AZ35" s="68"/>
      <c r="BA35" s="1005" t="s">
        <v>164</v>
      </c>
      <c r="BB35" s="1006"/>
      <c r="BC35" s="1006"/>
      <c r="BD35" s="1007"/>
      <c r="BE35" s="989" t="s">
        <v>165</v>
      </c>
      <c r="BF35" s="989"/>
      <c r="BG35" s="989"/>
      <c r="BH35" s="989"/>
      <c r="BI35" s="989"/>
      <c r="BJ35" s="989"/>
      <c r="BK35" s="243"/>
      <c r="BL35" s="243"/>
      <c r="BM35" s="92"/>
      <c r="BN35" s="92"/>
      <c r="BO35" s="329"/>
      <c r="BP35" s="329"/>
      <c r="BQ35" s="329"/>
      <c r="BR35" s="329"/>
      <c r="BS35" s="72"/>
      <c r="BT35" s="72"/>
      <c r="BU35" s="72"/>
      <c r="BV35" s="72"/>
    </row>
    <row r="36" spans="1:74" x14ac:dyDescent="0.3">
      <c r="A36" s="63"/>
      <c r="B36" s="972"/>
      <c r="C36" s="61"/>
      <c r="D36" s="61"/>
      <c r="E36" s="61"/>
      <c r="F36" s="63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978" t="s">
        <v>153</v>
      </c>
      <c r="AJ36" s="979"/>
      <c r="AK36" s="979"/>
      <c r="AL36" s="980"/>
      <c r="AM36" s="62"/>
      <c r="AN36" s="62"/>
      <c r="AO36" s="62"/>
      <c r="AP36" s="62"/>
      <c r="AQ36" s="62"/>
      <c r="AR36" s="62"/>
      <c r="AS36" s="62"/>
      <c r="AT36" s="62"/>
      <c r="AU36" s="62"/>
      <c r="AV36" s="62"/>
      <c r="AW36" s="62"/>
      <c r="AX36" s="62"/>
      <c r="AY36" s="62"/>
      <c r="AZ36" s="62"/>
      <c r="BA36" s="62"/>
      <c r="BB36" s="62"/>
      <c r="BC36" s="68"/>
      <c r="BD36" s="68"/>
      <c r="BE36" s="68"/>
      <c r="BF36" s="68"/>
      <c r="BG36" s="68"/>
      <c r="BH36" s="68"/>
      <c r="BI36" s="62"/>
      <c r="BJ36" s="62"/>
      <c r="BK36" s="92"/>
      <c r="BL36" s="92"/>
      <c r="BM36" s="92"/>
      <c r="BN36" s="92"/>
      <c r="BO36" s="329"/>
      <c r="BP36" s="329"/>
      <c r="BQ36" s="329"/>
      <c r="BR36" s="329"/>
      <c r="BS36" s="72"/>
      <c r="BT36" s="72"/>
      <c r="BU36" s="72"/>
      <c r="BV36" s="72"/>
    </row>
    <row r="37" spans="1:74" x14ac:dyDescent="0.3">
      <c r="A37" s="63"/>
      <c r="B37" s="62"/>
      <c r="C37" s="61"/>
      <c r="D37" s="61"/>
      <c r="E37" s="61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316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92"/>
      <c r="BL37" s="92"/>
      <c r="BM37" s="92"/>
      <c r="BN37" s="92"/>
      <c r="BO37" s="330"/>
      <c r="BP37" s="330"/>
      <c r="BQ37" s="330"/>
      <c r="BR37" s="330"/>
      <c r="BS37" s="64"/>
      <c r="BT37" s="64"/>
      <c r="BU37" s="64"/>
      <c r="BV37" s="64"/>
    </row>
    <row r="38" spans="1:74" x14ac:dyDescent="0.3">
      <c r="A38" s="63"/>
      <c r="B38" s="982" t="s">
        <v>19</v>
      </c>
      <c r="C38" s="61"/>
      <c r="D38" s="61"/>
      <c r="E38" s="61"/>
      <c r="F38" s="92"/>
      <c r="G38" s="307"/>
      <c r="H38" s="307"/>
      <c r="I38" s="307"/>
      <c r="J38" s="307"/>
      <c r="K38" s="307"/>
      <c r="L38" s="307"/>
      <c r="M38" s="307"/>
      <c r="N38" s="307"/>
      <c r="O38" s="307"/>
      <c r="P38" s="307"/>
      <c r="Q38" s="307"/>
      <c r="R38" s="307"/>
      <c r="S38" s="307"/>
      <c r="T38" s="307"/>
      <c r="U38" s="307"/>
      <c r="V38" s="307"/>
      <c r="W38" s="307"/>
      <c r="X38" s="307"/>
      <c r="Y38" s="307"/>
      <c r="Z38" s="307"/>
      <c r="AA38" s="307"/>
      <c r="AB38" s="307"/>
      <c r="AC38" s="307"/>
      <c r="AD38" s="307"/>
      <c r="AE38" s="307"/>
      <c r="AF38" s="307"/>
      <c r="AG38" s="307"/>
      <c r="AH38" s="307"/>
      <c r="AI38" s="307"/>
      <c r="AJ38" s="307"/>
      <c r="AK38" s="307"/>
      <c r="AL38" s="307"/>
      <c r="AM38" s="307"/>
      <c r="AN38" s="307"/>
      <c r="AO38" s="307"/>
      <c r="AP38" s="307"/>
      <c r="AQ38" s="307"/>
      <c r="AR38" s="307"/>
      <c r="AS38" s="307"/>
      <c r="AT38" s="307"/>
      <c r="AU38" s="307"/>
      <c r="AV38" s="307"/>
      <c r="AW38" s="307"/>
      <c r="AX38" s="307"/>
      <c r="AY38" s="307"/>
      <c r="AZ38" s="307"/>
      <c r="BA38" s="307"/>
      <c r="BB38" s="307"/>
      <c r="BC38" s="307"/>
      <c r="BD38" s="307"/>
      <c r="BE38" s="307"/>
      <c r="BF38" s="307"/>
      <c r="BG38" s="307"/>
      <c r="BH38" s="307"/>
      <c r="BI38" s="307"/>
      <c r="BJ38" s="307"/>
      <c r="BK38" s="307"/>
      <c r="BL38" s="307"/>
      <c r="BM38" s="307"/>
      <c r="BN38" s="307"/>
      <c r="BO38" s="330"/>
      <c r="BP38" s="330"/>
      <c r="BQ38" s="330"/>
      <c r="BR38" s="330"/>
      <c r="BS38" s="64"/>
      <c r="BT38" s="64"/>
      <c r="BU38" s="64"/>
      <c r="BV38" s="64"/>
    </row>
    <row r="39" spans="1:74" x14ac:dyDescent="0.3">
      <c r="A39" s="63"/>
      <c r="B39" s="982"/>
      <c r="C39" s="61"/>
      <c r="D39" s="61"/>
      <c r="E39" s="61"/>
      <c r="F39" s="92"/>
      <c r="G39" s="69"/>
      <c r="H39" s="69"/>
      <c r="I39" s="69"/>
      <c r="J39" s="69"/>
      <c r="K39" s="69"/>
      <c r="L39" s="69"/>
      <c r="M39" s="307"/>
      <c r="N39" s="307"/>
      <c r="O39" s="307"/>
      <c r="P39" s="307"/>
      <c r="Q39" s="307"/>
      <c r="R39" s="307"/>
      <c r="S39" s="307"/>
      <c r="T39" s="307"/>
      <c r="U39" s="307"/>
      <c r="V39" s="307"/>
      <c r="W39" s="307"/>
      <c r="X39" s="307"/>
      <c r="Y39" s="307"/>
      <c r="Z39" s="307"/>
      <c r="AA39" s="307"/>
      <c r="AB39" s="307"/>
      <c r="AC39" s="307"/>
      <c r="AD39" s="307"/>
      <c r="AE39" s="307"/>
      <c r="AF39" s="307"/>
      <c r="AG39" s="307"/>
      <c r="AH39" s="307"/>
      <c r="AI39" s="307"/>
      <c r="AJ39" s="307"/>
      <c r="AK39" s="307"/>
      <c r="AL39" s="307"/>
      <c r="AM39" s="307"/>
      <c r="AN39" s="307"/>
      <c r="AO39" s="307"/>
      <c r="AP39" s="307"/>
      <c r="AQ39" s="307"/>
      <c r="AR39" s="307"/>
      <c r="AS39" s="307"/>
      <c r="AT39" s="307"/>
      <c r="AU39" s="307"/>
      <c r="AV39" s="307"/>
      <c r="AW39" s="307"/>
      <c r="AX39" s="307"/>
      <c r="AY39" s="307"/>
      <c r="AZ39" s="307"/>
      <c r="BA39" s="307"/>
      <c r="BB39" s="307"/>
      <c r="BC39" s="307"/>
      <c r="BD39" s="307"/>
      <c r="BE39" s="307"/>
      <c r="BF39" s="307"/>
      <c r="BG39" s="307"/>
      <c r="BH39" s="307"/>
      <c r="BI39" s="307"/>
      <c r="BJ39" s="307"/>
      <c r="BK39" s="307"/>
      <c r="BL39" s="307"/>
      <c r="BM39" s="307"/>
      <c r="BN39" s="307"/>
      <c r="BO39" s="330"/>
      <c r="BP39" s="330"/>
      <c r="BQ39" s="330"/>
      <c r="BR39" s="330"/>
      <c r="BS39" s="64"/>
      <c r="BT39" s="64"/>
      <c r="BU39" s="64"/>
      <c r="BV39" s="64"/>
    </row>
    <row r="41" spans="1:74" x14ac:dyDescent="0.3">
      <c r="A41" s="969" t="s">
        <v>131</v>
      </c>
      <c r="B41" s="969"/>
      <c r="C41" s="879">
        <v>0.25</v>
      </c>
      <c r="D41" s="880"/>
      <c r="E41" s="880"/>
      <c r="F41" s="880"/>
      <c r="G41" s="879">
        <v>0.29166666666666669</v>
      </c>
      <c r="H41" s="880"/>
      <c r="I41" s="880"/>
      <c r="J41" s="880"/>
      <c r="K41" s="879">
        <v>0.33333333333333331</v>
      </c>
      <c r="L41" s="880"/>
      <c r="M41" s="880"/>
      <c r="N41" s="880"/>
      <c r="O41" s="879">
        <v>0.375</v>
      </c>
      <c r="P41" s="880"/>
      <c r="Q41" s="880"/>
      <c r="R41" s="880"/>
      <c r="S41" s="879">
        <v>0.41666666666666669</v>
      </c>
      <c r="T41" s="880"/>
      <c r="U41" s="880"/>
      <c r="V41" s="880"/>
      <c r="W41" s="879">
        <v>0.45833333333333331</v>
      </c>
      <c r="X41" s="880"/>
      <c r="Y41" s="880"/>
      <c r="Z41" s="880"/>
      <c r="AA41" s="879">
        <v>0.5</v>
      </c>
      <c r="AB41" s="880"/>
      <c r="AC41" s="880"/>
      <c r="AD41" s="880"/>
      <c r="AE41" s="879">
        <v>0.54166666666666663</v>
      </c>
      <c r="AF41" s="880"/>
      <c r="AG41" s="880"/>
      <c r="AH41" s="880"/>
      <c r="AI41" s="879">
        <v>0.58333333333333337</v>
      </c>
      <c r="AJ41" s="880"/>
      <c r="AK41" s="880"/>
      <c r="AL41" s="880"/>
      <c r="AM41" s="879">
        <v>0.625</v>
      </c>
      <c r="AN41" s="880"/>
      <c r="AO41" s="880"/>
      <c r="AP41" s="880"/>
      <c r="AQ41" s="879">
        <v>0.66666666666666663</v>
      </c>
      <c r="AR41" s="880"/>
      <c r="AS41" s="880"/>
      <c r="AT41" s="880"/>
      <c r="AU41" s="879">
        <v>0.70833333333333337</v>
      </c>
      <c r="AV41" s="880"/>
      <c r="AW41" s="880"/>
      <c r="AX41" s="880"/>
      <c r="AY41" s="879">
        <v>0.75</v>
      </c>
      <c r="AZ41" s="880"/>
      <c r="BA41" s="880"/>
      <c r="BB41" s="880"/>
      <c r="BC41" s="879">
        <v>0.79166666666666663</v>
      </c>
      <c r="BD41" s="880"/>
      <c r="BE41" s="880"/>
      <c r="BF41" s="880"/>
      <c r="BG41" s="879">
        <v>0.83333333333333337</v>
      </c>
      <c r="BH41" s="880"/>
      <c r="BI41" s="880"/>
      <c r="BJ41" s="880"/>
      <c r="BK41" s="879">
        <v>0.875</v>
      </c>
      <c r="BL41" s="880"/>
      <c r="BM41" s="880"/>
      <c r="BN41" s="880"/>
      <c r="BO41" s="879">
        <v>0.91666666666666663</v>
      </c>
      <c r="BP41" s="880"/>
      <c r="BQ41" s="880"/>
      <c r="BR41" s="880"/>
      <c r="BS41" s="879">
        <v>0.95833333333333337</v>
      </c>
      <c r="BT41" s="880"/>
      <c r="BU41" s="880"/>
      <c r="BV41" s="880"/>
    </row>
    <row r="42" spans="1:74" x14ac:dyDescent="0.3">
      <c r="A42" s="63"/>
      <c r="B42" s="964" t="s">
        <v>1</v>
      </c>
      <c r="C42" s="61"/>
      <c r="D42" s="61"/>
      <c r="E42" s="62"/>
      <c r="F42" s="62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2"/>
      <c r="AN42" s="62"/>
      <c r="AO42" s="975" t="s">
        <v>149</v>
      </c>
      <c r="AP42" s="976"/>
      <c r="AQ42" s="976"/>
      <c r="AR42" s="976"/>
      <c r="AS42" s="976"/>
      <c r="AT42" s="977"/>
      <c r="AU42" s="978" t="s">
        <v>150</v>
      </c>
      <c r="AV42" s="979"/>
      <c r="AW42" s="979"/>
      <c r="AX42" s="980"/>
      <c r="AY42" s="975" t="s">
        <v>138</v>
      </c>
      <c r="AZ42" s="976"/>
      <c r="BA42" s="976"/>
      <c r="BB42" s="976"/>
      <c r="BC42" s="976"/>
      <c r="BD42" s="976"/>
      <c r="BE42" s="976"/>
      <c r="BF42" s="976"/>
      <c r="BG42" s="976"/>
      <c r="BH42" s="976"/>
      <c r="BI42" s="976"/>
      <c r="BJ42" s="977"/>
      <c r="BK42" s="975" t="s">
        <v>166</v>
      </c>
      <c r="BL42" s="976"/>
      <c r="BM42" s="976"/>
      <c r="BN42" s="976"/>
      <c r="BO42" s="976"/>
      <c r="BP42" s="976"/>
      <c r="BQ42" s="976"/>
      <c r="BR42" s="977"/>
      <c r="BS42" s="72"/>
      <c r="BT42" s="72"/>
      <c r="BU42" s="72"/>
      <c r="BV42" s="72"/>
    </row>
    <row r="43" spans="1:74" x14ac:dyDescent="0.3">
      <c r="A43" s="63"/>
      <c r="B43" s="964"/>
      <c r="C43" s="88"/>
      <c r="D43" s="88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85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8"/>
      <c r="AZ43" s="68"/>
      <c r="BA43" s="68"/>
      <c r="BB43" s="68"/>
      <c r="BC43" s="68"/>
      <c r="BD43" s="68"/>
      <c r="BE43" s="68"/>
      <c r="BF43" s="68"/>
      <c r="BG43" s="975" t="s">
        <v>167</v>
      </c>
      <c r="BH43" s="976"/>
      <c r="BI43" s="976"/>
      <c r="BJ43" s="977"/>
      <c r="BK43" s="62"/>
      <c r="BL43" s="62"/>
      <c r="BM43" s="61"/>
      <c r="BN43" s="61"/>
      <c r="BO43" s="72"/>
      <c r="BP43" s="72"/>
      <c r="BQ43" s="72"/>
      <c r="BR43" s="72"/>
      <c r="BS43" s="72"/>
      <c r="BT43" s="72"/>
      <c r="BU43" s="72"/>
      <c r="BV43" s="72"/>
    </row>
    <row r="44" spans="1:74" x14ac:dyDescent="0.3">
      <c r="A44" s="63"/>
      <c r="B44" s="62"/>
      <c r="C44" s="88"/>
      <c r="D44" s="88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85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78"/>
      <c r="AR44" s="78"/>
      <c r="AS44" s="78"/>
      <c r="AT44" s="78"/>
      <c r="AU44" s="62"/>
      <c r="AV44" s="62"/>
      <c r="AW44" s="62"/>
      <c r="AX44" s="62"/>
      <c r="AY44" s="62"/>
      <c r="AZ44" s="62"/>
      <c r="BA44" s="62"/>
      <c r="BB44" s="62"/>
      <c r="BC44" s="62"/>
      <c r="BD44" s="62"/>
      <c r="BE44" s="62"/>
      <c r="BF44" s="62"/>
      <c r="BG44" s="62"/>
      <c r="BH44" s="62"/>
      <c r="BI44" s="62"/>
      <c r="BJ44" s="62"/>
      <c r="BK44" s="62"/>
      <c r="BL44" s="62"/>
      <c r="BM44" s="61"/>
      <c r="BN44" s="61"/>
      <c r="BO44" s="72"/>
      <c r="BP44" s="72"/>
      <c r="BQ44" s="72"/>
      <c r="BR44" s="72"/>
      <c r="BS44" s="72"/>
      <c r="BT44" s="72"/>
      <c r="BU44" s="72"/>
      <c r="BV44" s="72"/>
    </row>
    <row r="45" spans="1:74" x14ac:dyDescent="0.3">
      <c r="A45" s="63"/>
      <c r="B45" s="966" t="s">
        <v>6</v>
      </c>
      <c r="C45" s="89"/>
      <c r="D45" s="89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8"/>
      <c r="AF45" s="68"/>
      <c r="AG45" s="68"/>
      <c r="AH45" s="68"/>
      <c r="AI45" s="68"/>
      <c r="AJ45" s="68"/>
      <c r="AK45" s="68"/>
      <c r="AL45" s="68"/>
      <c r="AM45" s="68"/>
      <c r="AN45" s="68"/>
      <c r="AO45" s="68"/>
      <c r="AP45" s="317"/>
      <c r="AQ45" s="318" t="s">
        <v>168</v>
      </c>
      <c r="AR45" s="319"/>
      <c r="AS45" s="319"/>
      <c r="AT45" s="301"/>
      <c r="AU45" s="83"/>
      <c r="AV45" s="68"/>
      <c r="AW45" s="68"/>
      <c r="AX45" s="68"/>
      <c r="AY45" s="68"/>
      <c r="AZ45" s="68"/>
      <c r="BA45" s="68"/>
      <c r="BB45" s="68"/>
      <c r="BC45" s="68"/>
      <c r="BD45" s="68"/>
      <c r="BE45" s="68"/>
      <c r="BF45" s="68"/>
      <c r="BG45" s="68"/>
      <c r="BH45" s="68"/>
      <c r="BI45" s="68"/>
      <c r="BJ45" s="68"/>
      <c r="BK45" s="62"/>
      <c r="BL45" s="62"/>
      <c r="BM45" s="61"/>
      <c r="BN45" s="61"/>
      <c r="BO45" s="72"/>
      <c r="BP45" s="72"/>
      <c r="BQ45" s="72"/>
      <c r="BR45" s="72"/>
      <c r="BS45" s="72"/>
      <c r="BT45" s="72"/>
      <c r="BU45" s="72"/>
      <c r="BV45" s="72"/>
    </row>
    <row r="46" spans="1:74" x14ac:dyDescent="0.3">
      <c r="A46" s="63"/>
      <c r="B46" s="966"/>
      <c r="C46" s="88"/>
      <c r="D46" s="88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85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62"/>
      <c r="AM46" s="62"/>
      <c r="AN46" s="62"/>
      <c r="AO46" s="62"/>
      <c r="AP46" s="62"/>
      <c r="AQ46" s="59"/>
      <c r="AR46" s="59"/>
      <c r="AS46" s="59"/>
      <c r="AT46" s="59"/>
      <c r="AU46" s="62"/>
      <c r="AV46" s="62"/>
      <c r="AW46" s="62"/>
      <c r="AX46" s="62"/>
      <c r="AY46" s="62"/>
      <c r="AZ46" s="62"/>
      <c r="BA46" s="62"/>
      <c r="BB46" s="62"/>
      <c r="BC46" s="62"/>
      <c r="BD46" s="62"/>
      <c r="BE46" s="62"/>
      <c r="BF46" s="62"/>
      <c r="BG46" s="62"/>
      <c r="BH46" s="62"/>
      <c r="BI46" s="62"/>
      <c r="BJ46" s="62"/>
      <c r="BK46" s="62"/>
      <c r="BL46" s="62"/>
      <c r="BM46" s="61"/>
      <c r="BN46" s="61"/>
      <c r="BO46" s="72"/>
      <c r="BP46" s="72"/>
      <c r="BQ46" s="72"/>
      <c r="BR46" s="72"/>
      <c r="BS46" s="72"/>
      <c r="BT46" s="72"/>
      <c r="BU46" s="72"/>
      <c r="BV46" s="72"/>
    </row>
    <row r="47" spans="1:74" x14ac:dyDescent="0.3">
      <c r="A47" s="63"/>
      <c r="B47" s="62"/>
      <c r="C47" s="88"/>
      <c r="D47" s="88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85"/>
      <c r="X47" s="62"/>
      <c r="Y47" s="62"/>
      <c r="Z47" s="62"/>
      <c r="AA47" s="62"/>
      <c r="AB47" s="62"/>
      <c r="AC47" s="62"/>
      <c r="AD47" s="62"/>
      <c r="AE47" s="62"/>
      <c r="AF47" s="62"/>
      <c r="AG47" s="62"/>
      <c r="AH47" s="62"/>
      <c r="AI47" s="62"/>
      <c r="AJ47" s="62"/>
      <c r="AK47" s="62"/>
      <c r="AL47" s="62"/>
      <c r="AM47" s="62"/>
      <c r="AN47" s="62"/>
      <c r="AO47" s="62"/>
      <c r="AP47" s="62"/>
      <c r="AQ47" s="62"/>
      <c r="AR47" s="62"/>
      <c r="AS47" s="62"/>
      <c r="AT47" s="62"/>
      <c r="AU47" s="62"/>
      <c r="AV47" s="62"/>
      <c r="AW47" s="62"/>
      <c r="AX47" s="62"/>
      <c r="AY47" s="62"/>
      <c r="AZ47" s="62"/>
      <c r="BA47" s="62"/>
      <c r="BB47" s="62"/>
      <c r="BC47" s="62"/>
      <c r="BD47" s="62"/>
      <c r="BE47" s="62"/>
      <c r="BF47" s="62"/>
      <c r="BG47" s="62"/>
      <c r="BH47" s="62"/>
      <c r="BI47" s="62"/>
      <c r="BJ47" s="62"/>
      <c r="BK47" s="62"/>
      <c r="BL47" s="62"/>
      <c r="BM47" s="61"/>
      <c r="BN47" s="61"/>
      <c r="BO47" s="72"/>
      <c r="BP47" s="72"/>
      <c r="BQ47" s="72"/>
      <c r="BR47" s="72"/>
      <c r="BS47" s="72"/>
      <c r="BT47" s="72"/>
      <c r="BU47" s="72"/>
      <c r="BV47" s="72"/>
    </row>
    <row r="48" spans="1:74" x14ac:dyDescent="0.3">
      <c r="A48" s="63"/>
      <c r="B48" s="972" t="s">
        <v>7</v>
      </c>
      <c r="C48" s="90"/>
      <c r="D48" s="90"/>
      <c r="E48" s="86"/>
      <c r="F48" s="86"/>
      <c r="G48" s="86"/>
      <c r="H48" s="86"/>
      <c r="I48" s="86"/>
      <c r="J48" s="86"/>
      <c r="K48" s="86"/>
      <c r="L48" s="86"/>
      <c r="M48" s="987" t="s">
        <v>145</v>
      </c>
      <c r="N48" s="988"/>
      <c r="O48" s="988"/>
      <c r="P48" s="988"/>
      <c r="Q48" s="978" t="s">
        <v>169</v>
      </c>
      <c r="R48" s="979"/>
      <c r="S48" s="979"/>
      <c r="T48" s="979"/>
      <c r="U48" s="979"/>
      <c r="V48" s="979"/>
      <c r="W48" s="979"/>
      <c r="X48" s="979"/>
      <c r="Y48" s="979"/>
      <c r="Z48" s="979"/>
      <c r="AA48" s="979"/>
      <c r="AB48" s="979"/>
      <c r="AC48" s="979"/>
      <c r="AD48" s="979"/>
      <c r="AE48" s="979"/>
      <c r="AF48" s="980"/>
      <c r="AG48" s="62"/>
      <c r="AH48" s="62"/>
      <c r="AI48" s="62"/>
      <c r="AJ48" s="62"/>
      <c r="AK48" s="62"/>
      <c r="AL48" s="62"/>
      <c r="AM48" s="62"/>
      <c r="AN48" s="62"/>
      <c r="AO48" s="62"/>
      <c r="AP48" s="62"/>
      <c r="AQ48" s="62"/>
      <c r="AR48" s="62"/>
      <c r="AS48" s="62"/>
      <c r="AT48" s="62"/>
      <c r="AU48" s="62"/>
      <c r="AV48" s="62"/>
      <c r="AW48" s="62"/>
      <c r="AX48" s="978" t="s">
        <v>155</v>
      </c>
      <c r="AY48" s="979"/>
      <c r="AZ48" s="979"/>
      <c r="BA48" s="979"/>
      <c r="BB48" s="979"/>
      <c r="BC48" s="979"/>
      <c r="BD48" s="979"/>
      <c r="BE48" s="979"/>
      <c r="BF48" s="980"/>
      <c r="BG48" s="975" t="s">
        <v>167</v>
      </c>
      <c r="BH48" s="976"/>
      <c r="BI48" s="976"/>
      <c r="BJ48" s="976"/>
      <c r="BK48" s="976"/>
      <c r="BL48" s="977"/>
      <c r="BM48" s="61"/>
      <c r="BN48" s="61"/>
      <c r="BO48" s="72"/>
      <c r="BP48" s="72"/>
      <c r="BQ48" s="72"/>
      <c r="BR48" s="72"/>
      <c r="BS48" s="72"/>
      <c r="BT48" s="72"/>
      <c r="BU48" s="72"/>
      <c r="BV48" s="72"/>
    </row>
    <row r="49" spans="1:74" x14ac:dyDescent="0.3">
      <c r="A49" s="63"/>
      <c r="B49" s="972"/>
      <c r="C49" s="61"/>
      <c r="D49" s="61"/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62"/>
      <c r="AJ49" s="62"/>
      <c r="AK49" s="62"/>
      <c r="AL49" s="62"/>
      <c r="AM49" s="62"/>
      <c r="AN49" s="62"/>
      <c r="AO49" s="62"/>
      <c r="AP49" s="62"/>
      <c r="AQ49" s="62"/>
      <c r="AR49" s="62"/>
      <c r="AS49" s="62"/>
      <c r="AT49" s="62"/>
      <c r="AU49" s="62"/>
      <c r="AV49" s="62"/>
      <c r="AW49" s="62"/>
      <c r="AX49" s="62"/>
      <c r="AY49" s="62"/>
      <c r="AZ49" s="62"/>
      <c r="BA49" s="62"/>
      <c r="BB49" s="62"/>
      <c r="BC49" s="62"/>
      <c r="BD49" s="62"/>
      <c r="BE49" s="62"/>
      <c r="BF49" s="62"/>
      <c r="BG49" s="62"/>
      <c r="BH49" s="62"/>
      <c r="BI49" s="62"/>
      <c r="BJ49" s="62"/>
      <c r="BK49" s="62"/>
      <c r="BL49" s="62"/>
      <c r="BM49" s="61"/>
      <c r="BN49" s="61"/>
      <c r="BO49" s="72"/>
      <c r="BP49" s="72"/>
      <c r="BQ49" s="72"/>
      <c r="BR49" s="72"/>
      <c r="BS49" s="72"/>
      <c r="BT49" s="72"/>
      <c r="BU49" s="72"/>
      <c r="BV49" s="72"/>
    </row>
    <row r="50" spans="1:74" x14ac:dyDescent="0.3">
      <c r="A50" s="63"/>
      <c r="B50" s="62"/>
      <c r="C50" s="61"/>
      <c r="D50" s="61"/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2"/>
      <c r="AB50" s="62"/>
      <c r="AC50" s="62"/>
      <c r="AD50" s="62"/>
      <c r="AE50" s="62"/>
      <c r="AF50" s="62"/>
      <c r="AG50" s="62"/>
      <c r="AH50" s="62"/>
      <c r="AI50" s="62"/>
      <c r="AJ50" s="62"/>
      <c r="AK50" s="62"/>
      <c r="AL50" s="62"/>
      <c r="AM50" s="62"/>
      <c r="AN50" s="62"/>
      <c r="AO50" s="62"/>
      <c r="AP50" s="62"/>
      <c r="AQ50" s="62"/>
      <c r="AR50" s="62"/>
      <c r="AS50" s="62"/>
      <c r="AT50" s="62"/>
      <c r="AU50" s="62"/>
      <c r="AV50" s="62"/>
      <c r="AW50" s="62"/>
      <c r="AX50" s="62"/>
      <c r="AY50" s="62"/>
      <c r="AZ50" s="62"/>
      <c r="BA50" s="62"/>
      <c r="BB50" s="62"/>
      <c r="BC50" s="62"/>
      <c r="BD50" s="62"/>
      <c r="BE50" s="62"/>
      <c r="BF50" s="62"/>
      <c r="BG50" s="62"/>
      <c r="BH50" s="62"/>
      <c r="BI50" s="62"/>
      <c r="BJ50" s="62"/>
      <c r="BK50" s="62"/>
      <c r="BL50" s="62"/>
      <c r="BM50" s="61"/>
      <c r="BN50" s="61"/>
      <c r="BO50" s="64"/>
      <c r="BP50" s="64"/>
      <c r="BQ50" s="64"/>
      <c r="BR50" s="64"/>
      <c r="BS50" s="64"/>
      <c r="BT50" s="64"/>
      <c r="BU50" s="64"/>
      <c r="BV50" s="64"/>
    </row>
    <row r="51" spans="1:74" x14ac:dyDescent="0.3">
      <c r="A51" s="63"/>
      <c r="B51" s="982" t="s">
        <v>19</v>
      </c>
      <c r="C51" s="61"/>
      <c r="D51" s="61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2"/>
      <c r="X51" s="62"/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62"/>
      <c r="AJ51" s="62"/>
      <c r="AK51" s="62"/>
      <c r="AL51" s="62"/>
      <c r="AM51" s="62"/>
      <c r="AN51" s="62"/>
      <c r="AO51" s="62"/>
      <c r="AP51" s="62"/>
      <c r="AQ51" s="62"/>
      <c r="AR51" s="62"/>
      <c r="AS51" s="62"/>
      <c r="AT51" s="62"/>
      <c r="AU51" s="62"/>
      <c r="AV51" s="62"/>
      <c r="AW51" s="62"/>
      <c r="AX51" s="62"/>
      <c r="AY51" s="62"/>
      <c r="AZ51" s="62"/>
      <c r="BA51" s="62"/>
      <c r="BB51" s="62"/>
      <c r="BC51" s="62"/>
      <c r="BD51" s="62"/>
      <c r="BE51" s="62"/>
      <c r="BF51" s="62"/>
      <c r="BG51" s="62"/>
      <c r="BH51" s="62"/>
      <c r="BI51" s="62"/>
      <c r="BJ51" s="62"/>
      <c r="BK51" s="62"/>
      <c r="BL51" s="62"/>
      <c r="BM51" s="61"/>
      <c r="BN51" s="61"/>
      <c r="BO51" s="64"/>
      <c r="BP51" s="64"/>
      <c r="BQ51" s="64"/>
      <c r="BR51" s="64"/>
      <c r="BS51" s="64"/>
      <c r="BT51" s="64"/>
      <c r="BU51" s="64"/>
      <c r="BV51" s="64"/>
    </row>
    <row r="52" spans="1:74" x14ac:dyDescent="0.3">
      <c r="A52" s="63"/>
      <c r="B52" s="982"/>
      <c r="C52" s="72"/>
      <c r="D52" s="77"/>
      <c r="E52" s="77"/>
      <c r="F52" s="77"/>
      <c r="G52" s="72"/>
      <c r="H52" s="77"/>
      <c r="I52" s="77"/>
      <c r="J52" s="77"/>
      <c r="K52" s="72"/>
      <c r="L52" s="77"/>
      <c r="M52" s="77"/>
      <c r="N52" s="77"/>
      <c r="O52" s="72"/>
      <c r="P52" s="77"/>
      <c r="Q52" s="77"/>
      <c r="R52" s="77"/>
      <c r="S52" s="72"/>
      <c r="T52" s="77"/>
      <c r="U52" s="77"/>
      <c r="V52" s="77"/>
      <c r="W52" s="72"/>
      <c r="X52" s="77"/>
      <c r="Y52" s="77"/>
      <c r="Z52" s="77"/>
      <c r="AA52" s="72"/>
      <c r="AB52" s="77"/>
      <c r="AC52" s="77"/>
      <c r="AD52" s="77"/>
      <c r="AE52" s="72"/>
      <c r="AF52" s="77"/>
      <c r="AG52" s="77"/>
      <c r="AH52" s="77"/>
      <c r="AI52" s="72"/>
      <c r="AJ52" s="77"/>
      <c r="AK52" s="77"/>
      <c r="AL52" s="77"/>
      <c r="AM52" s="72"/>
      <c r="AN52" s="77"/>
      <c r="AO52" s="77"/>
      <c r="AP52" s="77"/>
      <c r="AQ52" s="72"/>
      <c r="AR52" s="77"/>
      <c r="AS52" s="77"/>
      <c r="AT52" s="77"/>
      <c r="AU52" s="72"/>
      <c r="AV52" s="77"/>
      <c r="AW52" s="77"/>
      <c r="AX52" s="77"/>
      <c r="AY52" s="72"/>
      <c r="AZ52" s="77"/>
      <c r="BA52" s="77"/>
      <c r="BB52" s="77"/>
      <c r="BC52" s="72"/>
      <c r="BD52" s="77"/>
      <c r="BE52" s="77"/>
      <c r="BF52" s="77"/>
      <c r="BG52" s="72"/>
      <c r="BH52" s="77"/>
      <c r="BI52" s="77"/>
      <c r="BJ52" s="77"/>
      <c r="BK52" s="72"/>
      <c r="BL52" s="77"/>
      <c r="BM52" s="69"/>
      <c r="BN52" s="69"/>
      <c r="BO52" s="64"/>
      <c r="BP52" s="64"/>
      <c r="BQ52" s="64"/>
      <c r="BR52" s="64"/>
      <c r="BS52" s="64"/>
      <c r="BT52" s="64"/>
      <c r="BU52" s="64"/>
      <c r="BV52" s="64"/>
    </row>
    <row r="54" spans="1:74" x14ac:dyDescent="0.3">
      <c r="A54" s="969" t="s">
        <v>132</v>
      </c>
      <c r="B54" s="969"/>
      <c r="C54" s="887">
        <v>0.25</v>
      </c>
      <c r="D54" s="888"/>
      <c r="E54" s="888"/>
      <c r="F54" s="889"/>
      <c r="G54" s="879">
        <v>0.29166666666666669</v>
      </c>
      <c r="H54" s="880"/>
      <c r="I54" s="880"/>
      <c r="J54" s="880"/>
      <c r="K54" s="879">
        <v>0.33333333333333331</v>
      </c>
      <c r="L54" s="880"/>
      <c r="M54" s="880"/>
      <c r="N54" s="880"/>
      <c r="O54" s="879">
        <v>0.375</v>
      </c>
      <c r="P54" s="880"/>
      <c r="Q54" s="880"/>
      <c r="R54" s="880"/>
      <c r="S54" s="879">
        <v>0.41666666666666669</v>
      </c>
      <c r="T54" s="880"/>
      <c r="U54" s="880"/>
      <c r="V54" s="880"/>
      <c r="W54" s="879">
        <v>0.45833333333333331</v>
      </c>
      <c r="X54" s="880"/>
      <c r="Y54" s="880"/>
      <c r="Z54" s="880"/>
      <c r="AA54" s="879">
        <v>0.5</v>
      </c>
      <c r="AB54" s="880"/>
      <c r="AC54" s="880"/>
      <c r="AD54" s="880"/>
      <c r="AE54" s="879">
        <v>0.54166666666666663</v>
      </c>
      <c r="AF54" s="880"/>
      <c r="AG54" s="880"/>
      <c r="AH54" s="880"/>
      <c r="AI54" s="879">
        <v>0.58333333333333337</v>
      </c>
      <c r="AJ54" s="880"/>
      <c r="AK54" s="880"/>
      <c r="AL54" s="880"/>
      <c r="AM54" s="879">
        <v>0.625</v>
      </c>
      <c r="AN54" s="880"/>
      <c r="AO54" s="880"/>
      <c r="AP54" s="880"/>
      <c r="AQ54" s="879">
        <v>0.66666666666666663</v>
      </c>
      <c r="AR54" s="880"/>
      <c r="AS54" s="880"/>
      <c r="AT54" s="880"/>
      <c r="AU54" s="879">
        <v>0.70833333333333337</v>
      </c>
      <c r="AV54" s="880"/>
      <c r="AW54" s="880"/>
      <c r="AX54" s="880"/>
      <c r="AY54" s="879">
        <v>0.75</v>
      </c>
      <c r="AZ54" s="880"/>
      <c r="BA54" s="880"/>
      <c r="BB54" s="880"/>
      <c r="BC54" s="879">
        <v>0.79166666666666663</v>
      </c>
      <c r="BD54" s="880"/>
      <c r="BE54" s="880"/>
      <c r="BF54" s="880"/>
      <c r="BG54" s="879">
        <v>0.83333333333333337</v>
      </c>
      <c r="BH54" s="880"/>
      <c r="BI54" s="880"/>
      <c r="BJ54" s="880"/>
      <c r="BK54" s="879">
        <v>0.875</v>
      </c>
      <c r="BL54" s="880"/>
      <c r="BM54" s="880"/>
      <c r="BN54" s="880"/>
      <c r="BO54" s="879">
        <v>0.91666666666666663</v>
      </c>
      <c r="BP54" s="880"/>
      <c r="BQ54" s="880"/>
      <c r="BR54" s="880"/>
      <c r="BS54" s="879">
        <v>0.95833333333333337</v>
      </c>
      <c r="BT54" s="880"/>
      <c r="BU54" s="880"/>
      <c r="BV54" s="880"/>
    </row>
    <row r="55" spans="1:74" x14ac:dyDescent="0.3">
      <c r="A55" s="63"/>
      <c r="B55" s="964" t="s">
        <v>1</v>
      </c>
      <c r="C55" s="61"/>
      <c r="D55" s="62"/>
      <c r="E55" s="301" t="s">
        <v>137</v>
      </c>
      <c r="F55" s="301"/>
      <c r="G55" s="302" t="s">
        <v>2</v>
      </c>
      <c r="H55" s="303"/>
      <c r="I55" s="303"/>
      <c r="J55" s="303"/>
      <c r="K55" s="303"/>
      <c r="L55" s="303"/>
      <c r="M55" s="303"/>
      <c r="N55" s="303"/>
      <c r="O55" s="303"/>
      <c r="P55" s="303"/>
      <c r="Q55" s="303"/>
      <c r="R55" s="303"/>
      <c r="S55" s="303"/>
      <c r="T55" s="303"/>
      <c r="U55" s="303"/>
      <c r="V55" s="303"/>
      <c r="W55" s="303"/>
      <c r="X55" s="303"/>
      <c r="Y55" s="303"/>
      <c r="Z55" s="303"/>
      <c r="AA55" s="303"/>
      <c r="AB55" s="303"/>
      <c r="AC55" s="303"/>
      <c r="AD55" s="303"/>
      <c r="AE55" s="303"/>
      <c r="AF55" s="304"/>
      <c r="AG55" s="62"/>
      <c r="AH55" s="77"/>
      <c r="AI55" s="77"/>
      <c r="AJ55" s="77"/>
      <c r="AK55" s="62"/>
      <c r="AL55" s="62"/>
      <c r="AM55" s="981" t="s">
        <v>2</v>
      </c>
      <c r="AN55" s="981"/>
      <c r="AO55" s="981"/>
      <c r="AP55" s="981"/>
      <c r="AQ55" s="981"/>
      <c r="AR55" s="981"/>
      <c r="AS55" s="981"/>
      <c r="AT55" s="981"/>
      <c r="AU55" s="333"/>
      <c r="AV55" s="333"/>
      <c r="AW55" s="333"/>
      <c r="AX55" s="334"/>
      <c r="AY55" s="975" t="s">
        <v>170</v>
      </c>
      <c r="AZ55" s="976"/>
      <c r="BA55" s="976"/>
      <c r="BB55" s="976"/>
      <c r="BC55" s="976"/>
      <c r="BD55" s="976"/>
      <c r="BE55" s="976"/>
      <c r="BF55" s="976"/>
      <c r="BG55" s="976"/>
      <c r="BH55" s="976"/>
      <c r="BI55" s="976"/>
      <c r="BJ55" s="976"/>
      <c r="BK55" s="976"/>
      <c r="BL55" s="977"/>
      <c r="BM55" s="975" t="s">
        <v>171</v>
      </c>
      <c r="BN55" s="976"/>
      <c r="BO55" s="976"/>
      <c r="BP55" s="977"/>
      <c r="BQ55" s="62"/>
      <c r="BR55" s="62"/>
      <c r="BS55" s="72"/>
      <c r="BT55" s="72"/>
      <c r="BU55" s="72"/>
      <c r="BV55" s="72"/>
    </row>
    <row r="56" spans="1:74" x14ac:dyDescent="0.3">
      <c r="A56" s="63"/>
      <c r="B56" s="964"/>
      <c r="C56" s="61"/>
      <c r="D56" s="62"/>
      <c r="E56" s="62"/>
      <c r="F56" s="62"/>
      <c r="G56" s="61"/>
      <c r="H56" s="62"/>
      <c r="I56" s="62"/>
      <c r="J56" s="63"/>
      <c r="K56" s="64"/>
      <c r="L56" s="64"/>
      <c r="M56" s="64"/>
      <c r="N56" s="64"/>
      <c r="O56" s="65"/>
      <c r="P56" s="65"/>
      <c r="Q56" s="65"/>
      <c r="R56" s="65"/>
      <c r="S56" s="65"/>
      <c r="T56" s="65"/>
      <c r="U56" s="65"/>
      <c r="V56" s="65"/>
      <c r="W56" s="62"/>
      <c r="X56" s="62"/>
      <c r="Y56" s="62"/>
      <c r="Z56" s="62"/>
      <c r="AA56" s="62"/>
      <c r="AB56" s="62"/>
      <c r="AC56" s="62"/>
      <c r="AD56" s="62"/>
      <c r="AE56" s="63"/>
      <c r="AF56" s="63"/>
      <c r="AG56" s="63"/>
      <c r="AH56" s="63"/>
      <c r="AI56" s="63"/>
      <c r="AJ56" s="63"/>
      <c r="AK56" s="63"/>
      <c r="AL56" s="63"/>
      <c r="AM56" s="63"/>
      <c r="AN56" s="63"/>
      <c r="AO56" s="305" t="s">
        <v>139</v>
      </c>
      <c r="AP56" s="965" t="s">
        <v>120</v>
      </c>
      <c r="AQ56" s="965"/>
      <c r="AR56" s="965"/>
      <c r="AS56" s="965"/>
      <c r="AT56" s="965"/>
      <c r="AU56" s="965"/>
      <c r="AV56" s="965"/>
      <c r="AW56" s="965"/>
      <c r="AX56" s="965"/>
      <c r="AY56" s="305" t="s">
        <v>5</v>
      </c>
      <c r="AZ56" s="68"/>
      <c r="BA56" s="68"/>
      <c r="BB56" s="68"/>
      <c r="BC56" s="68"/>
      <c r="BD56" s="68"/>
      <c r="BE56" s="68"/>
      <c r="BF56" s="68"/>
      <c r="BG56" s="68"/>
      <c r="BH56" s="68"/>
      <c r="BI56" s="68"/>
      <c r="BJ56" s="68"/>
      <c r="BK56" s="92"/>
      <c r="BL56" s="92"/>
      <c r="BM56" s="92"/>
      <c r="BN56" s="92"/>
      <c r="BO56" s="72"/>
      <c r="BP56" s="72"/>
      <c r="BQ56" s="72"/>
      <c r="BR56" s="72"/>
      <c r="BS56" s="72"/>
      <c r="BT56" s="72"/>
      <c r="BU56" s="72"/>
      <c r="BV56" s="72"/>
    </row>
    <row r="57" spans="1:74" x14ac:dyDescent="0.3">
      <c r="A57" s="63"/>
      <c r="B57" s="62"/>
      <c r="C57" s="61"/>
      <c r="D57" s="62"/>
      <c r="E57" s="62"/>
      <c r="F57" s="62"/>
      <c r="G57" s="61"/>
      <c r="H57" s="62"/>
      <c r="I57" s="62"/>
      <c r="J57" s="63"/>
      <c r="K57" s="64"/>
      <c r="L57" s="64"/>
      <c r="M57" s="64"/>
      <c r="N57" s="64"/>
      <c r="O57" s="71"/>
      <c r="P57" s="71"/>
      <c r="Q57" s="71"/>
      <c r="R57" s="71"/>
      <c r="S57" s="71"/>
      <c r="T57" s="71"/>
      <c r="U57" s="71"/>
      <c r="V57" s="71"/>
      <c r="W57" s="71"/>
      <c r="X57" s="71"/>
      <c r="Y57" s="71"/>
      <c r="Z57" s="71"/>
      <c r="AA57" s="71"/>
      <c r="AB57" s="71"/>
      <c r="AC57" s="71"/>
      <c r="AD57" s="71"/>
      <c r="AE57" s="99"/>
      <c r="AF57" s="99"/>
      <c r="AG57" s="99"/>
      <c r="AH57" s="99"/>
      <c r="AI57" s="71"/>
      <c r="AJ57" s="71"/>
      <c r="AK57" s="71"/>
      <c r="AL57" s="71"/>
      <c r="AM57" s="71"/>
      <c r="AN57" s="71"/>
      <c r="AO57" s="71"/>
      <c r="AP57" s="71"/>
      <c r="AQ57" s="71"/>
      <c r="AR57" s="71"/>
      <c r="AS57" s="71"/>
      <c r="AT57" s="71"/>
      <c r="AU57" s="71"/>
      <c r="AV57" s="71"/>
      <c r="AW57" s="71"/>
      <c r="AX57" s="71"/>
      <c r="AY57" s="71"/>
      <c r="AZ57" s="71"/>
      <c r="BA57" s="71"/>
      <c r="BB57" s="71"/>
      <c r="BC57" s="71"/>
      <c r="BD57" s="62"/>
      <c r="BE57" s="62"/>
      <c r="BF57" s="62"/>
      <c r="BG57" s="62"/>
      <c r="BH57" s="62"/>
      <c r="BI57" s="62"/>
      <c r="BJ57" s="62"/>
      <c r="BK57" s="92"/>
      <c r="BL57" s="92"/>
      <c r="BM57" s="92"/>
      <c r="BN57" s="92"/>
      <c r="BO57" s="72"/>
      <c r="BP57" s="72"/>
      <c r="BQ57" s="72"/>
      <c r="BR57" s="72"/>
      <c r="BS57" s="72"/>
      <c r="BT57" s="72"/>
      <c r="BU57" s="72"/>
      <c r="BV57" s="72"/>
    </row>
    <row r="58" spans="1:74" x14ac:dyDescent="0.3">
      <c r="A58" s="63"/>
      <c r="B58" s="966" t="s">
        <v>6</v>
      </c>
      <c r="C58" s="61"/>
      <c r="D58" s="62"/>
      <c r="E58" s="62"/>
      <c r="F58" s="62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72"/>
      <c r="S58" s="64"/>
      <c r="T58" s="64"/>
      <c r="U58" s="64"/>
      <c r="V58" s="64"/>
      <c r="W58" s="68"/>
      <c r="X58" s="64"/>
      <c r="Y58" s="331" t="s">
        <v>2</v>
      </c>
      <c r="Z58" s="331"/>
      <c r="AA58" s="331"/>
      <c r="AB58" s="331"/>
      <c r="AC58" s="331"/>
      <c r="AD58" s="331"/>
      <c r="AE58" s="993" t="s">
        <v>134</v>
      </c>
      <c r="AF58" s="994"/>
      <c r="AG58" s="994"/>
      <c r="AH58" s="995"/>
      <c r="AI58" s="67" t="s">
        <v>5</v>
      </c>
      <c r="AJ58" s="99"/>
      <c r="AK58" s="99"/>
      <c r="AL58" s="99"/>
      <c r="AM58" s="99"/>
      <c r="AN58" s="63"/>
      <c r="AO58" s="305" t="s">
        <v>139</v>
      </c>
      <c r="AP58" s="965" t="s">
        <v>121</v>
      </c>
      <c r="AQ58" s="965"/>
      <c r="AR58" s="965"/>
      <c r="AS58" s="965"/>
      <c r="AT58" s="965"/>
      <c r="AU58" s="965"/>
      <c r="AV58" s="965"/>
      <c r="AW58" s="965"/>
      <c r="AX58" s="965"/>
      <c r="AY58" s="1009" t="s">
        <v>172</v>
      </c>
      <c r="AZ58" s="1009"/>
      <c r="BA58" s="1009"/>
      <c r="BB58" s="1009"/>
      <c r="BC58" s="1011" t="s">
        <v>173</v>
      </c>
      <c r="BD58" s="1012"/>
      <c r="BE58" s="1012"/>
      <c r="BF58" s="1013"/>
      <c r="BG58" s="99"/>
      <c r="BH58" s="99"/>
      <c r="BI58" s="99"/>
      <c r="BJ58" s="99"/>
      <c r="BK58" s="99"/>
      <c r="BL58" s="92"/>
      <c r="BM58" s="92"/>
      <c r="BN58" s="92"/>
      <c r="BO58" s="72"/>
      <c r="BP58" s="72"/>
      <c r="BQ58" s="72"/>
      <c r="BR58" s="72"/>
      <c r="BS58" s="72"/>
      <c r="BT58" s="72"/>
      <c r="BU58" s="72"/>
      <c r="BV58" s="72"/>
    </row>
    <row r="59" spans="1:74" x14ac:dyDescent="0.3">
      <c r="A59" s="63"/>
      <c r="B59" s="966"/>
      <c r="C59" s="61"/>
      <c r="D59" s="62"/>
      <c r="E59" s="62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82"/>
      <c r="Y59" s="63"/>
      <c r="Z59" s="63"/>
      <c r="AA59" s="63"/>
      <c r="AB59" s="63"/>
      <c r="AC59" s="63"/>
      <c r="AD59" s="306" t="s">
        <v>139</v>
      </c>
      <c r="AE59" s="99"/>
      <c r="AF59" s="99"/>
      <c r="AG59" s="320"/>
      <c r="AH59" s="306" t="s">
        <v>139</v>
      </c>
      <c r="AI59" s="324" t="s">
        <v>140</v>
      </c>
      <c r="AJ59" s="324"/>
      <c r="AK59" s="968" t="s">
        <v>141</v>
      </c>
      <c r="AL59" s="968"/>
      <c r="AM59" s="67" t="s">
        <v>5</v>
      </c>
      <c r="AP59" s="63"/>
      <c r="AQ59" s="68"/>
      <c r="AR59" s="68"/>
      <c r="AS59" s="68"/>
      <c r="AT59" s="68"/>
      <c r="AU59" s="68"/>
      <c r="AV59" s="68"/>
      <c r="AW59" s="68"/>
      <c r="AX59" s="68"/>
      <c r="AY59" s="68"/>
      <c r="AZ59" s="68"/>
      <c r="BA59" s="68"/>
      <c r="BB59" s="68"/>
      <c r="BC59" s="68"/>
      <c r="BD59" s="62"/>
      <c r="BE59" s="99"/>
      <c r="BF59" s="99"/>
      <c r="BG59" s="99"/>
      <c r="BH59" s="99"/>
      <c r="BI59" s="99"/>
      <c r="BJ59" s="99"/>
      <c r="BK59" s="68"/>
      <c r="BL59" s="92"/>
      <c r="BM59" s="92"/>
      <c r="BN59" s="103"/>
      <c r="BO59" s="72"/>
      <c r="BP59" s="72"/>
      <c r="BQ59" s="72"/>
      <c r="BR59" s="72"/>
      <c r="BS59" s="72"/>
      <c r="BT59" s="72"/>
      <c r="BU59" s="72"/>
      <c r="BV59" s="72"/>
    </row>
    <row r="60" spans="1:74" x14ac:dyDescent="0.3">
      <c r="A60" s="63"/>
      <c r="B60" s="62"/>
      <c r="C60" s="61"/>
      <c r="D60" s="62"/>
      <c r="E60" s="62"/>
      <c r="F60" s="63"/>
      <c r="G60" s="77"/>
      <c r="H60" s="77"/>
      <c r="I60" s="77"/>
      <c r="J60" s="77"/>
      <c r="K60" s="77"/>
      <c r="L60" s="77"/>
      <c r="M60" s="77"/>
      <c r="N60" s="77"/>
      <c r="O60" s="77"/>
      <c r="P60" s="77"/>
      <c r="Q60" s="77"/>
      <c r="R60" s="77"/>
      <c r="S60" s="77"/>
      <c r="T60" s="77"/>
      <c r="U60" s="77"/>
      <c r="V60" s="77"/>
      <c r="W60" s="85"/>
      <c r="X60" s="62"/>
      <c r="Y60" s="62"/>
      <c r="Z60" s="62"/>
      <c r="AA60" s="62"/>
      <c r="AB60" s="62"/>
      <c r="AC60" s="62"/>
      <c r="AD60" s="62"/>
      <c r="AE60" s="62"/>
      <c r="AF60" s="62"/>
      <c r="AG60" s="62"/>
      <c r="AH60" s="62"/>
      <c r="AI60" s="62"/>
      <c r="AK60" s="62"/>
      <c r="AL60" s="62"/>
      <c r="AM60" s="62"/>
      <c r="AN60" s="62"/>
      <c r="AO60" s="62"/>
      <c r="AP60" s="62"/>
      <c r="AQ60" s="64"/>
      <c r="AR60" s="64"/>
      <c r="AS60" s="64"/>
      <c r="AT60" s="64"/>
      <c r="AU60" s="64"/>
      <c r="AV60" s="64"/>
      <c r="AW60" s="64"/>
      <c r="AX60" s="64"/>
      <c r="AY60" s="64"/>
      <c r="AZ60" s="64"/>
      <c r="BA60" s="64"/>
      <c r="BB60" s="64"/>
      <c r="BC60" s="64"/>
      <c r="BD60" s="62"/>
      <c r="BE60" s="62"/>
      <c r="BF60" s="62"/>
      <c r="BG60" s="62"/>
      <c r="BH60" s="62"/>
      <c r="BI60" s="62"/>
      <c r="BJ60" s="62"/>
      <c r="BK60" s="92"/>
      <c r="BL60" s="92"/>
      <c r="BM60" s="92"/>
      <c r="BN60" s="92"/>
      <c r="BO60" s="72"/>
      <c r="BP60" s="72"/>
      <c r="BQ60" s="72"/>
      <c r="BR60" s="72"/>
      <c r="BS60" s="72"/>
      <c r="BT60" s="72"/>
      <c r="BU60" s="72"/>
      <c r="BV60" s="72"/>
    </row>
    <row r="61" spans="1:74" x14ac:dyDescent="0.3">
      <c r="A61" s="63"/>
      <c r="B61" s="972" t="s">
        <v>7</v>
      </c>
      <c r="C61" s="61"/>
      <c r="D61" s="62"/>
      <c r="E61" s="62"/>
      <c r="F61" s="63"/>
      <c r="G61" s="323" t="s">
        <v>146</v>
      </c>
      <c r="H61" s="323"/>
      <c r="I61" s="323"/>
      <c r="J61" s="323"/>
      <c r="K61" s="86"/>
      <c r="L61" s="86"/>
      <c r="M61" s="62"/>
      <c r="N61" s="305" t="s">
        <v>139</v>
      </c>
      <c r="O61" s="970" t="s">
        <v>162</v>
      </c>
      <c r="P61" s="970"/>
      <c r="Q61" s="970" t="s">
        <v>162</v>
      </c>
      <c r="R61" s="970"/>
      <c r="S61" s="970" t="s">
        <v>163</v>
      </c>
      <c r="T61" s="970"/>
      <c r="U61" s="970" t="s">
        <v>163</v>
      </c>
      <c r="V61" s="970"/>
      <c r="W61" s="305" t="s">
        <v>5</v>
      </c>
      <c r="X61" s="62"/>
      <c r="Y61" s="62"/>
      <c r="Z61" s="62"/>
      <c r="AA61" s="77"/>
      <c r="AB61" s="77"/>
      <c r="AC61" s="62"/>
      <c r="AD61" s="62"/>
      <c r="AE61" s="62"/>
      <c r="AF61" s="62"/>
      <c r="AG61" s="62"/>
      <c r="AH61" s="62"/>
      <c r="AI61" s="62"/>
      <c r="AJ61" s="62"/>
      <c r="AK61" s="62"/>
      <c r="AL61" s="62"/>
      <c r="AM61" s="62"/>
      <c r="AN61" s="62"/>
      <c r="AO61" s="305" t="s">
        <v>139</v>
      </c>
      <c r="AP61" s="965" t="s">
        <v>121</v>
      </c>
      <c r="AQ61" s="965"/>
      <c r="AR61" s="965"/>
      <c r="AS61" s="965"/>
      <c r="AT61" s="965"/>
      <c r="AU61" s="965"/>
      <c r="AV61" s="965"/>
      <c r="AW61" s="965"/>
      <c r="AX61" s="965"/>
      <c r="AY61" s="67" t="s">
        <v>5</v>
      </c>
      <c r="AZ61" s="68"/>
      <c r="BA61" s="68"/>
      <c r="BB61" s="68"/>
      <c r="BC61" s="68"/>
      <c r="BD61" s="68"/>
      <c r="BE61" s="68"/>
      <c r="BF61" s="68"/>
      <c r="BG61" s="68"/>
      <c r="BH61" s="68"/>
      <c r="BI61" s="62"/>
      <c r="BJ61" s="62"/>
      <c r="BK61" s="92"/>
      <c r="BL61" s="92"/>
      <c r="BM61" s="92"/>
      <c r="BN61" s="92"/>
      <c r="BO61" s="72"/>
      <c r="BP61" s="72"/>
      <c r="BQ61" s="72"/>
      <c r="BR61" s="72"/>
      <c r="BS61" s="72"/>
      <c r="BT61" s="72"/>
      <c r="BU61" s="72"/>
      <c r="BV61" s="72"/>
    </row>
    <row r="62" spans="1:74" x14ac:dyDescent="0.3">
      <c r="A62" s="63"/>
      <c r="B62" s="972"/>
      <c r="C62" s="61"/>
      <c r="D62" s="62"/>
      <c r="E62" s="62"/>
      <c r="F62" s="63"/>
      <c r="G62" s="62"/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975" t="s">
        <v>174</v>
      </c>
      <c r="X62" s="976"/>
      <c r="Y62" s="976"/>
      <c r="Z62" s="977"/>
      <c r="AA62" s="988" t="s">
        <v>156</v>
      </c>
      <c r="AB62" s="988"/>
      <c r="AC62" s="988"/>
      <c r="AD62" s="988"/>
      <c r="AE62" s="1010" t="s">
        <v>145</v>
      </c>
      <c r="AF62" s="979"/>
      <c r="AG62" s="979"/>
      <c r="AH62" s="979"/>
      <c r="AI62" s="979"/>
      <c r="AJ62" s="979"/>
      <c r="AK62" s="979"/>
      <c r="AL62" s="979"/>
      <c r="AM62" s="980"/>
      <c r="AN62" s="62"/>
      <c r="AO62" s="62"/>
      <c r="AP62" s="62"/>
      <c r="AQ62" s="62"/>
      <c r="AR62" s="62"/>
      <c r="AS62" s="62"/>
      <c r="AT62" s="62"/>
      <c r="AU62" s="62"/>
      <c r="AV62" s="62"/>
      <c r="AW62" s="62"/>
      <c r="AX62" s="62"/>
      <c r="AY62" s="975" t="s">
        <v>173</v>
      </c>
      <c r="AZ62" s="976"/>
      <c r="BA62" s="976"/>
      <c r="BB62" s="976"/>
      <c r="BC62" s="976"/>
      <c r="BD62" s="976"/>
      <c r="BE62" s="976"/>
      <c r="BF62" s="976"/>
      <c r="BG62" s="976"/>
      <c r="BH62" s="976"/>
      <c r="BI62" s="976"/>
      <c r="BJ62" s="976"/>
      <c r="BK62" s="976"/>
      <c r="BL62" s="977"/>
      <c r="BM62" s="92"/>
      <c r="BN62" s="92"/>
      <c r="BO62" s="72"/>
      <c r="BP62" s="72"/>
      <c r="BQ62" s="72"/>
      <c r="BR62" s="72"/>
      <c r="BS62" s="72"/>
      <c r="BT62" s="72"/>
      <c r="BU62" s="72"/>
      <c r="BV62" s="72"/>
    </row>
    <row r="63" spans="1:74" x14ac:dyDescent="0.3">
      <c r="A63" s="63"/>
      <c r="B63" s="62"/>
      <c r="C63" s="61"/>
      <c r="D63" s="62"/>
      <c r="E63" s="62"/>
      <c r="F63" s="63"/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3"/>
      <c r="Z63" s="63"/>
      <c r="AA63" s="63"/>
      <c r="AB63" s="63"/>
      <c r="AC63" s="63"/>
      <c r="AD63" s="63"/>
      <c r="AE63" s="63"/>
      <c r="AF63" s="63"/>
      <c r="AG63" s="63"/>
      <c r="AH63" s="63"/>
      <c r="AI63" s="63"/>
      <c r="AJ63" s="63"/>
      <c r="AK63" s="63"/>
      <c r="AL63" s="63"/>
      <c r="AM63" s="63"/>
      <c r="AN63" s="63"/>
      <c r="AO63" s="63"/>
      <c r="AP63" s="63"/>
      <c r="AQ63" s="63"/>
      <c r="AR63" s="63"/>
      <c r="AS63" s="63"/>
      <c r="AT63" s="63"/>
      <c r="AU63" s="63"/>
      <c r="AV63" s="63"/>
      <c r="AW63" s="63"/>
      <c r="AX63" s="63"/>
      <c r="AY63" s="63"/>
      <c r="AZ63" s="63"/>
      <c r="BA63" s="63"/>
      <c r="BB63" s="63"/>
      <c r="BC63" s="63"/>
      <c r="BD63" s="63"/>
      <c r="BE63" s="63"/>
      <c r="BF63" s="63"/>
      <c r="BG63" s="63"/>
      <c r="BH63" s="63"/>
      <c r="BI63" s="63"/>
      <c r="BJ63" s="63"/>
      <c r="BK63" s="92"/>
      <c r="BL63" s="92"/>
      <c r="BM63" s="92"/>
      <c r="BN63" s="92"/>
      <c r="BO63" s="64"/>
      <c r="BP63" s="64"/>
      <c r="BQ63" s="64"/>
      <c r="BR63" s="64"/>
      <c r="BS63" s="64"/>
      <c r="BT63" s="64"/>
      <c r="BU63" s="64"/>
      <c r="BV63" s="64"/>
    </row>
    <row r="64" spans="1:74" x14ac:dyDescent="0.3">
      <c r="A64" s="63"/>
      <c r="B64" s="982" t="s">
        <v>19</v>
      </c>
      <c r="C64" s="61"/>
      <c r="D64" s="61"/>
      <c r="E64" s="61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64"/>
      <c r="BP64" s="64"/>
      <c r="BQ64" s="64"/>
      <c r="BR64" s="64"/>
      <c r="BS64" s="64"/>
      <c r="BT64" s="64"/>
      <c r="BU64" s="64"/>
      <c r="BV64" s="64"/>
    </row>
    <row r="65" spans="1:75" x14ac:dyDescent="0.3">
      <c r="A65" s="63"/>
      <c r="B65" s="982"/>
      <c r="C65" s="61"/>
      <c r="D65" s="61"/>
      <c r="E65" s="61"/>
      <c r="F65" s="92"/>
      <c r="G65" s="73"/>
      <c r="H65" s="73"/>
      <c r="I65" s="73"/>
      <c r="J65" s="73"/>
      <c r="K65" s="73"/>
      <c r="L65" s="73"/>
      <c r="M65" s="321"/>
      <c r="N65" s="321"/>
      <c r="O65" s="73"/>
      <c r="P65" s="73"/>
      <c r="Q65" s="73"/>
      <c r="R65" s="321"/>
      <c r="S65" s="73"/>
      <c r="T65" s="73"/>
      <c r="U65" s="73"/>
      <c r="V65" s="321"/>
      <c r="W65" s="69"/>
      <c r="X65" s="321"/>
      <c r="Y65" s="321"/>
      <c r="Z65" s="321"/>
      <c r="AA65" s="321"/>
      <c r="AB65" s="321"/>
      <c r="AC65" s="321"/>
      <c r="AD65" s="321"/>
      <c r="AE65" s="321"/>
      <c r="AF65" s="321"/>
      <c r="AG65" s="321"/>
      <c r="AH65" s="321"/>
      <c r="AI65" s="321"/>
      <c r="AJ65" s="62"/>
      <c r="AK65" s="62"/>
      <c r="AL65" s="69"/>
      <c r="AM65" s="69"/>
      <c r="AN65" s="69"/>
      <c r="AO65" s="69"/>
      <c r="AP65" s="69"/>
      <c r="AQ65" s="69"/>
      <c r="AR65" s="69"/>
      <c r="AS65" s="69"/>
      <c r="AT65" s="69"/>
      <c r="AU65" s="69"/>
      <c r="AV65" s="69"/>
      <c r="AW65" s="69"/>
      <c r="AX65" s="69"/>
      <c r="AY65" s="69"/>
      <c r="AZ65" s="69"/>
      <c r="BA65" s="69"/>
      <c r="BB65" s="69"/>
      <c r="BC65" s="69"/>
      <c r="BD65" s="69"/>
      <c r="BE65" s="69"/>
      <c r="BF65" s="69"/>
      <c r="BG65" s="69"/>
      <c r="BH65" s="69"/>
      <c r="BI65" s="69"/>
      <c r="BJ65" s="69"/>
      <c r="BK65" s="69"/>
      <c r="BL65" s="69"/>
      <c r="BM65" s="64"/>
      <c r="BN65" s="64"/>
      <c r="BO65" s="64"/>
      <c r="BP65" s="64"/>
      <c r="BQ65" s="64"/>
      <c r="BR65" s="64"/>
      <c r="BS65" s="64"/>
      <c r="BT65" s="64"/>
      <c r="BU65" s="64"/>
      <c r="BV65" s="64"/>
    </row>
    <row r="67" spans="1:75" x14ac:dyDescent="0.3">
      <c r="A67" s="969" t="s">
        <v>135</v>
      </c>
      <c r="B67" s="969"/>
      <c r="C67" s="992">
        <v>0.25</v>
      </c>
      <c r="D67" s="992"/>
      <c r="E67" s="992"/>
      <c r="F67" s="992"/>
      <c r="G67" s="879">
        <v>0.29166666666666669</v>
      </c>
      <c r="H67" s="879"/>
      <c r="I67" s="879"/>
      <c r="J67" s="879"/>
      <c r="K67" s="879">
        <v>0.33333333333333331</v>
      </c>
      <c r="L67" s="879"/>
      <c r="M67" s="879"/>
      <c r="N67" s="879"/>
      <c r="O67" s="879">
        <v>0.375</v>
      </c>
      <c r="P67" s="879"/>
      <c r="Q67" s="879"/>
      <c r="R67" s="879"/>
      <c r="S67" s="879">
        <v>0.41666666666666669</v>
      </c>
      <c r="T67" s="879"/>
      <c r="U67" s="879"/>
      <c r="V67" s="879"/>
      <c r="W67" s="879">
        <v>0.45833333333333331</v>
      </c>
      <c r="X67" s="879"/>
      <c r="Y67" s="879"/>
      <c r="Z67" s="879"/>
      <c r="AA67" s="879">
        <v>0.5</v>
      </c>
      <c r="AB67" s="879"/>
      <c r="AC67" s="879"/>
      <c r="AD67" s="879"/>
      <c r="AE67" s="879">
        <v>0.54166666666666663</v>
      </c>
      <c r="AF67" s="879"/>
      <c r="AG67" s="879"/>
      <c r="AH67" s="879"/>
      <c r="AI67" s="879">
        <v>0.58333333333333337</v>
      </c>
      <c r="AJ67" s="879"/>
      <c r="AK67" s="879"/>
      <c r="AL67" s="879"/>
      <c r="AM67" s="879">
        <v>0.625</v>
      </c>
      <c r="AN67" s="879"/>
      <c r="AO67" s="879"/>
      <c r="AP67" s="879"/>
      <c r="AQ67" s="879">
        <v>0.66666666666666663</v>
      </c>
      <c r="AR67" s="879"/>
      <c r="AS67" s="879"/>
      <c r="AT67" s="879"/>
      <c r="AU67" s="879">
        <v>0.70833333333333337</v>
      </c>
      <c r="AV67" s="879"/>
      <c r="AW67" s="879"/>
      <c r="AX67" s="879"/>
      <c r="AY67" s="879">
        <v>0.75</v>
      </c>
      <c r="AZ67" s="879"/>
      <c r="BA67" s="879"/>
      <c r="BB67" s="879"/>
      <c r="BC67" s="879">
        <v>0.79166666666666663</v>
      </c>
      <c r="BD67" s="879"/>
      <c r="BE67" s="879"/>
      <c r="BF67" s="879"/>
      <c r="BG67" s="879">
        <v>0.83333333333333337</v>
      </c>
      <c r="BH67" s="879"/>
      <c r="BI67" s="879"/>
      <c r="BJ67" s="879"/>
      <c r="BK67" s="879">
        <v>0.875</v>
      </c>
      <c r="BL67" s="879"/>
      <c r="BM67" s="879"/>
      <c r="BN67" s="879"/>
      <c r="BO67" s="879">
        <v>0.91666666666666663</v>
      </c>
      <c r="BP67" s="879"/>
      <c r="BQ67" s="879"/>
      <c r="BR67" s="879"/>
      <c r="BS67" s="879">
        <v>0.95833333333333337</v>
      </c>
      <c r="BT67" s="879"/>
      <c r="BU67" s="879"/>
      <c r="BV67" s="879"/>
      <c r="BW67" s="312"/>
    </row>
    <row r="68" spans="1:75" x14ac:dyDescent="0.3">
      <c r="A68" s="63"/>
      <c r="B68" s="964" t="s">
        <v>1</v>
      </c>
      <c r="C68" s="62"/>
      <c r="D68" s="63"/>
      <c r="E68" s="62"/>
      <c r="F68" s="62"/>
      <c r="G68" s="991" t="s">
        <v>2</v>
      </c>
      <c r="H68" s="991"/>
      <c r="I68" s="991"/>
      <c r="J68" s="991"/>
      <c r="K68" s="991"/>
      <c r="L68" s="991"/>
      <c r="M68" s="991"/>
      <c r="N68" s="991"/>
      <c r="O68" s="991"/>
      <c r="P68" s="991"/>
      <c r="Q68" s="991"/>
      <c r="R68" s="991"/>
      <c r="S68" s="975" t="s">
        <v>175</v>
      </c>
      <c r="T68" s="976"/>
      <c r="U68" s="976"/>
      <c r="V68" s="977"/>
      <c r="W68" s="62"/>
      <c r="X68" s="62"/>
      <c r="Y68" s="62"/>
      <c r="Z68" s="62"/>
      <c r="AA68" s="62"/>
      <c r="AB68" s="62"/>
      <c r="AC68" s="975" t="s">
        <v>176</v>
      </c>
      <c r="AD68" s="976"/>
      <c r="AE68" s="976"/>
      <c r="AF68" s="976"/>
      <c r="AG68" s="976"/>
      <c r="AH68" s="976"/>
      <c r="AI68" s="976"/>
      <c r="AJ68" s="976"/>
      <c r="AK68" s="976"/>
      <c r="AL68" s="976"/>
      <c r="AM68" s="976"/>
      <c r="AN68" s="976"/>
      <c r="AO68" s="976"/>
      <c r="AP68" s="976"/>
      <c r="AQ68" s="976"/>
      <c r="AR68" s="977"/>
      <c r="AS68" s="975" t="s">
        <v>167</v>
      </c>
      <c r="AT68" s="976"/>
      <c r="AU68" s="976"/>
      <c r="AV68" s="976"/>
      <c r="AW68" s="976"/>
      <c r="AX68" s="977"/>
      <c r="AY68" s="62"/>
      <c r="AZ68" s="62"/>
      <c r="BA68" s="62"/>
      <c r="BB68" s="62"/>
      <c r="BC68" s="62"/>
      <c r="BD68" s="62"/>
      <c r="BE68" s="62"/>
      <c r="BF68" s="62"/>
      <c r="BG68" s="62"/>
      <c r="BH68" s="62"/>
      <c r="BI68" s="62"/>
      <c r="BJ68" s="92"/>
      <c r="BK68" s="92"/>
      <c r="BL68" s="64"/>
      <c r="BM68" s="64"/>
      <c r="BN68" s="64"/>
      <c r="BO68" s="72"/>
      <c r="BP68" s="72"/>
      <c r="BQ68" s="72"/>
      <c r="BR68" s="72"/>
      <c r="BS68" s="72"/>
      <c r="BT68" s="72"/>
      <c r="BU68" s="72"/>
      <c r="BV68" s="72"/>
    </row>
    <row r="69" spans="1:75" x14ac:dyDescent="0.3">
      <c r="A69" s="63"/>
      <c r="B69" s="964"/>
      <c r="C69" s="62"/>
      <c r="D69" s="62"/>
      <c r="E69" s="62"/>
      <c r="F69" s="61"/>
      <c r="G69" s="62"/>
      <c r="H69" s="62"/>
      <c r="I69" s="63"/>
      <c r="J69" s="64"/>
      <c r="K69" s="63"/>
      <c r="L69" s="305" t="s">
        <v>139</v>
      </c>
      <c r="M69" s="965" t="s">
        <v>120</v>
      </c>
      <c r="N69" s="965"/>
      <c r="O69" s="965"/>
      <c r="P69" s="965"/>
      <c r="Q69" s="965"/>
      <c r="R69" s="965"/>
      <c r="S69" s="965"/>
      <c r="T69" s="965"/>
      <c r="U69" s="965"/>
      <c r="V69" s="965"/>
      <c r="W69" s="965"/>
      <c r="X69" s="965"/>
      <c r="Y69" s="965"/>
      <c r="Z69" s="965"/>
      <c r="AA69" s="965"/>
      <c r="AB69" s="305" t="s">
        <v>5</v>
      </c>
      <c r="AC69" s="62"/>
      <c r="AD69" s="63"/>
      <c r="AE69" s="63"/>
      <c r="AF69" s="63"/>
      <c r="AG69" s="63"/>
      <c r="AH69" s="63"/>
      <c r="AI69" s="63"/>
      <c r="AJ69" s="63"/>
      <c r="AK69" s="63"/>
      <c r="AL69" s="63"/>
      <c r="AM69" s="63"/>
      <c r="AN69" s="63"/>
      <c r="AO69" s="63"/>
      <c r="AP69" s="63"/>
      <c r="AQ69" s="63"/>
      <c r="AR69" s="63"/>
      <c r="AS69" s="63"/>
      <c r="AT69" s="63"/>
      <c r="AU69" s="63"/>
      <c r="AV69" s="63"/>
      <c r="AW69" s="63"/>
      <c r="AX69" s="68"/>
      <c r="AY69" s="68"/>
      <c r="AZ69" s="68"/>
      <c r="BA69" s="68"/>
      <c r="BB69" s="68"/>
      <c r="BC69" s="68"/>
      <c r="BD69" s="68"/>
      <c r="BE69" s="68"/>
      <c r="BF69" s="68"/>
      <c r="BG69" s="68"/>
      <c r="BH69" s="68"/>
      <c r="BI69" s="68"/>
      <c r="BJ69" s="92"/>
      <c r="BK69" s="92"/>
      <c r="BL69" s="64"/>
      <c r="BM69" s="64"/>
      <c r="BN69" s="64"/>
      <c r="BO69" s="72"/>
      <c r="BP69" s="72"/>
      <c r="BQ69" s="72"/>
      <c r="BR69" s="72"/>
      <c r="BS69" s="72"/>
      <c r="BT69" s="72"/>
      <c r="BU69" s="72"/>
      <c r="BV69" s="72"/>
    </row>
    <row r="70" spans="1:75" x14ac:dyDescent="0.3">
      <c r="A70" s="63"/>
      <c r="B70" s="62"/>
      <c r="C70" s="62"/>
      <c r="D70" s="62"/>
      <c r="E70" s="62"/>
      <c r="F70" s="61"/>
      <c r="G70" s="62"/>
      <c r="H70" s="62"/>
      <c r="I70" s="63"/>
      <c r="J70" s="64"/>
      <c r="K70" s="64"/>
      <c r="L70" s="64"/>
      <c r="M70" s="64"/>
      <c r="N70" s="71"/>
      <c r="O70" s="71"/>
      <c r="P70" s="71"/>
      <c r="Q70" s="71"/>
      <c r="R70" s="71"/>
      <c r="S70" s="71"/>
      <c r="T70" s="71"/>
      <c r="U70" s="71"/>
      <c r="V70" s="71"/>
      <c r="W70" s="71"/>
      <c r="X70" s="71"/>
      <c r="Y70" s="71"/>
      <c r="Z70" s="71"/>
      <c r="AA70" s="71"/>
      <c r="AB70" s="71"/>
      <c r="AC70" s="71"/>
      <c r="AD70" s="71"/>
      <c r="AE70" s="71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  <c r="BB70" s="71"/>
      <c r="BC70" s="62"/>
      <c r="BD70" s="62"/>
      <c r="BE70" s="62"/>
      <c r="BF70" s="62"/>
      <c r="BG70" s="62"/>
      <c r="BH70" s="62"/>
      <c r="BI70" s="62"/>
      <c r="BJ70" s="92"/>
      <c r="BK70" s="92"/>
      <c r="BL70" s="64"/>
      <c r="BM70" s="64"/>
      <c r="BN70" s="64"/>
      <c r="BO70" s="72"/>
      <c r="BP70" s="72"/>
      <c r="BQ70" s="72"/>
      <c r="BR70" s="72"/>
      <c r="BS70" s="72"/>
      <c r="BT70" s="72"/>
      <c r="BU70" s="72"/>
      <c r="BV70" s="72"/>
    </row>
    <row r="71" spans="1:75" x14ac:dyDescent="0.3">
      <c r="A71" s="63"/>
      <c r="B71" s="966" t="s">
        <v>6</v>
      </c>
      <c r="C71" s="62"/>
      <c r="D71" s="62"/>
      <c r="E71" s="62"/>
      <c r="F71" s="64"/>
      <c r="G71" s="64"/>
      <c r="H71" s="64"/>
      <c r="I71" s="64"/>
      <c r="J71" s="64"/>
      <c r="K71" s="64"/>
      <c r="L71" s="64"/>
      <c r="M71" s="965" t="s">
        <v>121</v>
      </c>
      <c r="N71" s="965"/>
      <c r="O71" s="965"/>
      <c r="P71" s="965"/>
      <c r="Q71" s="965"/>
      <c r="R71" s="965"/>
      <c r="S71" s="965"/>
      <c r="T71" s="965"/>
      <c r="U71" s="965"/>
      <c r="V71" s="965"/>
      <c r="W71" s="965"/>
      <c r="X71" s="965"/>
      <c r="Y71" s="965"/>
      <c r="Z71" s="965"/>
      <c r="AA71" s="965"/>
      <c r="AB71" s="64"/>
      <c r="AC71" s="975" t="s">
        <v>176</v>
      </c>
      <c r="AD71" s="976"/>
      <c r="AE71" s="976"/>
      <c r="AF71" s="976"/>
      <c r="AG71" s="976"/>
      <c r="AH71" s="976"/>
      <c r="AI71" s="976"/>
      <c r="AJ71" s="976"/>
      <c r="AK71" s="976"/>
      <c r="AL71" s="976"/>
      <c r="AM71" s="976"/>
      <c r="AN71" s="976"/>
      <c r="AO71" s="976"/>
      <c r="AP71" s="976"/>
      <c r="AQ71" s="976"/>
      <c r="AR71" s="977"/>
      <c r="AS71" s="975" t="s">
        <v>167</v>
      </c>
      <c r="AT71" s="976"/>
      <c r="AU71" s="976"/>
      <c r="AV71" s="976"/>
      <c r="AW71" s="976"/>
      <c r="AX71" s="976"/>
      <c r="AY71" s="976"/>
      <c r="AZ71" s="977"/>
      <c r="BA71" s="68"/>
      <c r="BB71" s="68"/>
      <c r="BC71" s="68"/>
      <c r="BD71" s="68"/>
      <c r="BE71" s="68"/>
      <c r="BF71" s="68"/>
      <c r="BG71" s="68"/>
      <c r="BH71" s="68"/>
      <c r="BI71" s="68"/>
      <c r="BJ71" s="92"/>
      <c r="BK71" s="92"/>
      <c r="BL71" s="64"/>
      <c r="BM71" s="64"/>
      <c r="BN71" s="64"/>
      <c r="BO71" s="72"/>
      <c r="BP71" s="72"/>
      <c r="BQ71" s="72"/>
      <c r="BR71" s="72"/>
      <c r="BS71" s="72"/>
      <c r="BT71" s="72"/>
      <c r="BU71" s="72"/>
      <c r="BV71" s="72"/>
    </row>
    <row r="72" spans="1:75" x14ac:dyDescent="0.3">
      <c r="A72" s="63"/>
      <c r="B72" s="966"/>
      <c r="C72" s="62"/>
      <c r="D72" s="62"/>
      <c r="E72" s="63"/>
      <c r="F72" s="63"/>
      <c r="G72" s="63"/>
      <c r="H72" s="63"/>
      <c r="I72" s="63"/>
      <c r="J72" s="63"/>
      <c r="K72" s="63"/>
      <c r="L72" s="63"/>
      <c r="M72" s="63"/>
      <c r="N72" s="63"/>
      <c r="O72" s="63"/>
      <c r="P72" s="63"/>
      <c r="Q72" s="63"/>
      <c r="R72" s="63"/>
      <c r="S72" s="63"/>
      <c r="T72" s="63"/>
      <c r="U72" s="63"/>
      <c r="V72" s="63"/>
      <c r="W72" s="82"/>
      <c r="X72" s="63"/>
      <c r="Y72" s="63"/>
      <c r="Z72" s="63"/>
      <c r="AA72" s="63"/>
      <c r="AB72" s="63"/>
      <c r="AC72" s="63"/>
      <c r="AD72" s="63"/>
      <c r="AE72" s="63"/>
      <c r="AF72" s="63"/>
      <c r="AG72" s="63"/>
      <c r="AH72" s="63"/>
      <c r="AI72" s="63"/>
      <c r="AJ72" s="63"/>
      <c r="AK72" s="63"/>
      <c r="AL72" s="63"/>
      <c r="AM72" s="63"/>
      <c r="AN72" s="63"/>
      <c r="AO72" s="63"/>
      <c r="AP72" s="68"/>
      <c r="AQ72" s="68"/>
      <c r="AR72" s="68"/>
      <c r="AS72" s="68"/>
      <c r="AT72" s="68"/>
      <c r="AU72" s="68"/>
      <c r="AV72" s="68"/>
      <c r="AW72" s="68"/>
      <c r="AX72" s="68"/>
      <c r="AY72" s="68"/>
      <c r="AZ72" s="68"/>
      <c r="BA72" s="68"/>
      <c r="BB72" s="68"/>
      <c r="BC72" s="62"/>
      <c r="BD72" s="62"/>
      <c r="BE72" s="62"/>
      <c r="BF72" s="62"/>
      <c r="BG72" s="62"/>
      <c r="BH72" s="62"/>
      <c r="BI72" s="62"/>
      <c r="BJ72" s="92"/>
      <c r="BK72" s="92"/>
      <c r="BL72" s="64"/>
      <c r="BM72" s="64"/>
      <c r="BN72" s="64"/>
      <c r="BO72" s="72"/>
      <c r="BP72" s="72"/>
      <c r="BQ72" s="72"/>
      <c r="BR72" s="72"/>
      <c r="BS72" s="72"/>
      <c r="BT72" s="72"/>
      <c r="BU72" s="72"/>
      <c r="BV72" s="72"/>
    </row>
    <row r="73" spans="1:75" x14ac:dyDescent="0.3">
      <c r="A73" s="63"/>
      <c r="B73" s="62"/>
      <c r="C73" s="62"/>
      <c r="D73" s="62"/>
      <c r="E73" s="63"/>
      <c r="F73" s="77"/>
      <c r="G73" s="77"/>
      <c r="H73" s="77"/>
      <c r="I73" s="77"/>
      <c r="J73" s="77"/>
      <c r="K73" s="77"/>
      <c r="L73" s="77"/>
      <c r="M73" s="77"/>
      <c r="N73" s="77"/>
      <c r="O73" s="77"/>
      <c r="P73" s="77"/>
      <c r="Q73" s="77"/>
      <c r="R73" s="77"/>
      <c r="S73" s="77"/>
      <c r="T73" s="77"/>
      <c r="U73" s="77"/>
      <c r="V73" s="85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4"/>
      <c r="AQ73" s="64"/>
      <c r="AR73" s="64"/>
      <c r="AS73" s="64"/>
      <c r="AT73" s="64"/>
      <c r="AU73" s="64"/>
      <c r="AV73" s="64"/>
      <c r="AW73" s="64"/>
      <c r="AX73" s="64"/>
      <c r="AY73" s="64"/>
      <c r="AZ73" s="64"/>
      <c r="BA73" s="64"/>
      <c r="BB73" s="64"/>
      <c r="BC73" s="62"/>
      <c r="BD73" s="62"/>
      <c r="BE73" s="62"/>
      <c r="BF73" s="62"/>
      <c r="BG73" s="62"/>
      <c r="BH73" s="62"/>
      <c r="BI73" s="62"/>
      <c r="BJ73" s="92"/>
      <c r="BK73" s="92"/>
      <c r="BL73" s="64"/>
      <c r="BM73" s="64"/>
      <c r="BN73" s="64"/>
      <c r="BO73" s="72"/>
      <c r="BP73" s="72"/>
      <c r="BQ73" s="72"/>
      <c r="BR73" s="72"/>
      <c r="BS73" s="72"/>
      <c r="BT73" s="72"/>
      <c r="BU73" s="72"/>
      <c r="BV73" s="72"/>
    </row>
    <row r="74" spans="1:75" x14ac:dyDescent="0.3">
      <c r="A74" s="63"/>
      <c r="B74" s="972" t="s">
        <v>7</v>
      </c>
      <c r="C74" s="62"/>
      <c r="D74" s="62"/>
      <c r="E74" s="63"/>
      <c r="F74" s="86"/>
      <c r="G74" s="86"/>
      <c r="H74" s="86"/>
      <c r="I74" s="86"/>
      <c r="J74" s="86"/>
      <c r="K74" s="63"/>
      <c r="L74" s="305" t="s">
        <v>3</v>
      </c>
      <c r="M74" s="970" t="s">
        <v>177</v>
      </c>
      <c r="N74" s="970"/>
      <c r="O74" s="970" t="s">
        <v>162</v>
      </c>
      <c r="P74" s="970"/>
      <c r="Q74" s="970" t="s">
        <v>162</v>
      </c>
      <c r="R74" s="970"/>
      <c r="S74" s="970" t="s">
        <v>163</v>
      </c>
      <c r="T74" s="970"/>
      <c r="U74" s="970" t="s">
        <v>163</v>
      </c>
      <c r="V74" s="970"/>
      <c r="W74" s="305" t="s">
        <v>5</v>
      </c>
      <c r="X74" s="63"/>
      <c r="Y74" s="62"/>
      <c r="Z74" s="77"/>
      <c r="AA74" s="77"/>
      <c r="AB74" s="62"/>
      <c r="AC74" s="975" t="s">
        <v>178</v>
      </c>
      <c r="AD74" s="976"/>
      <c r="AE74" s="976"/>
      <c r="AF74" s="976"/>
      <c r="AG74" s="976"/>
      <c r="AH74" s="976"/>
      <c r="AI74" s="976"/>
      <c r="AJ74" s="976"/>
      <c r="AK74" s="975" t="s">
        <v>167</v>
      </c>
      <c r="AL74" s="976"/>
      <c r="AM74" s="976"/>
      <c r="AN74" s="976"/>
      <c r="AO74" s="976"/>
      <c r="AP74" s="976"/>
      <c r="AQ74" s="976"/>
      <c r="AR74" s="976"/>
      <c r="AS74" s="976"/>
      <c r="AT74" s="976"/>
      <c r="AU74" s="976"/>
      <c r="AV74" s="976"/>
      <c r="AW74" s="976"/>
      <c r="AX74" s="977"/>
      <c r="AY74" s="68"/>
      <c r="AZ74" s="68"/>
      <c r="BA74" s="68"/>
      <c r="BB74" s="68"/>
      <c r="BC74" s="68"/>
      <c r="BD74" s="68"/>
      <c r="BE74" s="68"/>
      <c r="BF74" s="68"/>
      <c r="BG74" s="68"/>
      <c r="BH74" s="62"/>
      <c r="BI74" s="62"/>
      <c r="BJ74" s="92"/>
      <c r="BK74" s="92"/>
      <c r="BL74" s="64"/>
      <c r="BM74" s="64"/>
      <c r="BN74" s="64"/>
      <c r="BO74" s="72"/>
      <c r="BP74" s="72"/>
      <c r="BQ74" s="72"/>
      <c r="BR74" s="72"/>
      <c r="BS74" s="72"/>
      <c r="BT74" s="72"/>
      <c r="BU74" s="72"/>
      <c r="BV74" s="72"/>
    </row>
    <row r="75" spans="1:75" x14ac:dyDescent="0.3">
      <c r="A75" s="63"/>
      <c r="B75" s="972"/>
      <c r="C75" s="62"/>
      <c r="D75" s="62"/>
      <c r="E75" s="63"/>
      <c r="F75" s="62"/>
      <c r="G75" s="62"/>
      <c r="H75" s="62"/>
      <c r="I75" s="62"/>
      <c r="J75" s="62"/>
      <c r="K75" s="62"/>
      <c r="L75" s="63"/>
      <c r="M75" s="63"/>
      <c r="N75" s="63"/>
      <c r="O75" s="63"/>
      <c r="P75" s="62"/>
      <c r="Q75" s="63"/>
      <c r="R75" s="63"/>
      <c r="S75" s="63"/>
      <c r="T75" s="62"/>
      <c r="U75" s="62"/>
      <c r="V75" s="62"/>
      <c r="W75" s="975" t="s">
        <v>179</v>
      </c>
      <c r="X75" s="976"/>
      <c r="Y75" s="976"/>
      <c r="Z75" s="976"/>
      <c r="AA75" s="976"/>
      <c r="AB75" s="977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  <c r="BH75" s="62"/>
      <c r="BI75" s="62"/>
      <c r="BJ75" s="92"/>
      <c r="BK75" s="92"/>
      <c r="BL75" s="64"/>
      <c r="BM75" s="64"/>
      <c r="BN75" s="64"/>
      <c r="BO75" s="72"/>
      <c r="BP75" s="72"/>
      <c r="BQ75" s="72"/>
      <c r="BR75" s="72"/>
      <c r="BS75" s="72"/>
      <c r="BT75" s="72"/>
      <c r="BU75" s="72"/>
      <c r="BV75" s="72"/>
    </row>
    <row r="76" spans="1:75" x14ac:dyDescent="0.3">
      <c r="A76" s="63"/>
      <c r="B76" s="62"/>
      <c r="C76" s="62"/>
      <c r="D76" s="62"/>
      <c r="E76" s="63"/>
      <c r="F76" s="63"/>
      <c r="G76" s="63"/>
      <c r="H76" s="63"/>
      <c r="I76" s="63"/>
      <c r="J76" s="63"/>
      <c r="K76" s="63"/>
      <c r="L76" s="63"/>
      <c r="M76" s="63"/>
      <c r="N76" s="63"/>
      <c r="O76" s="63"/>
      <c r="P76" s="63"/>
      <c r="Q76" s="63"/>
      <c r="R76" s="63"/>
      <c r="S76" s="63"/>
      <c r="T76" s="63"/>
      <c r="U76" s="63"/>
      <c r="V76" s="63"/>
      <c r="W76" s="63"/>
      <c r="X76" s="63"/>
      <c r="Y76" s="63"/>
      <c r="Z76" s="63"/>
      <c r="AA76" s="63"/>
      <c r="AB76" s="63"/>
      <c r="AC76" s="63"/>
      <c r="AD76" s="63"/>
      <c r="AE76" s="63"/>
      <c r="AF76" s="63"/>
      <c r="AG76" s="63"/>
      <c r="AH76" s="63"/>
      <c r="AI76" s="63"/>
      <c r="AJ76" s="63"/>
      <c r="AK76" s="63"/>
      <c r="AL76" s="63"/>
      <c r="AM76" s="63"/>
      <c r="AN76" s="63"/>
      <c r="AO76" s="63"/>
      <c r="AP76" s="63"/>
      <c r="AQ76" s="63"/>
      <c r="AR76" s="63"/>
      <c r="AS76" s="63"/>
      <c r="AT76" s="63"/>
      <c r="AU76" s="63"/>
      <c r="AV76" s="63"/>
      <c r="AW76" s="63"/>
      <c r="AX76" s="63"/>
      <c r="AY76" s="63"/>
      <c r="AZ76" s="63"/>
      <c r="BA76" s="63"/>
      <c r="BB76" s="63"/>
      <c r="BC76" s="63"/>
      <c r="BD76" s="63"/>
      <c r="BE76" s="63"/>
      <c r="BF76" s="63"/>
      <c r="BG76" s="63"/>
      <c r="BH76" s="63"/>
      <c r="BI76" s="63"/>
      <c r="BJ76" s="92"/>
      <c r="BK76" s="92"/>
      <c r="BL76" s="64"/>
      <c r="BM76" s="64"/>
      <c r="BN76" s="64"/>
      <c r="BO76" s="64"/>
      <c r="BP76" s="64"/>
      <c r="BQ76" s="64"/>
      <c r="BR76" s="64"/>
      <c r="BS76" s="64"/>
      <c r="BT76" s="64"/>
      <c r="BU76" s="64"/>
      <c r="BV76" s="64"/>
    </row>
    <row r="77" spans="1:75" x14ac:dyDescent="0.3">
      <c r="A77" s="63"/>
      <c r="B77" s="982" t="s">
        <v>19</v>
      </c>
      <c r="C77" s="61"/>
      <c r="D77" s="61"/>
      <c r="E77" s="61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64"/>
      <c r="BM77" s="64"/>
      <c r="BN77" s="64"/>
      <c r="BO77" s="64"/>
      <c r="BP77" s="64"/>
      <c r="BQ77" s="64"/>
      <c r="BR77" s="64"/>
      <c r="BS77" s="64"/>
      <c r="BT77" s="64"/>
      <c r="BU77" s="64"/>
      <c r="BV77" s="64"/>
    </row>
    <row r="78" spans="1:75" x14ac:dyDescent="0.3">
      <c r="A78" s="63"/>
      <c r="B78" s="982"/>
      <c r="C78" s="61"/>
      <c r="D78" s="61"/>
      <c r="E78" s="61"/>
      <c r="F78" s="92"/>
      <c r="G78" s="322"/>
      <c r="H78" s="322"/>
      <c r="I78" s="322"/>
      <c r="J78" s="322"/>
      <c r="K78" s="62"/>
      <c r="L78" s="62"/>
      <c r="M78" s="62"/>
      <c r="N78" s="62"/>
      <c r="O78" s="62"/>
      <c r="P78" s="62"/>
      <c r="Q78" s="62"/>
      <c r="R78" s="62"/>
      <c r="S78" s="62"/>
      <c r="T78" s="62"/>
      <c r="U78" s="62"/>
      <c r="V78" s="62"/>
      <c r="W78" s="62"/>
      <c r="X78" s="62"/>
      <c r="Y78" s="62"/>
      <c r="Z78" s="62"/>
      <c r="AA78" s="62"/>
      <c r="AB78" s="62"/>
      <c r="AC78" s="62"/>
      <c r="AD78" s="62"/>
      <c r="AE78" s="62"/>
      <c r="AF78" s="62"/>
      <c r="AG78" s="62"/>
      <c r="AH78" s="62"/>
      <c r="AI78" s="62"/>
      <c r="AJ78" s="62"/>
      <c r="AK78" s="62"/>
      <c r="AL78" s="62"/>
      <c r="AM78" s="62"/>
      <c r="AN78" s="62"/>
      <c r="AO78" s="62"/>
      <c r="AP78" s="62"/>
      <c r="AQ78" s="62"/>
      <c r="AR78" s="62"/>
      <c r="AS78" s="62"/>
      <c r="AT78" s="62"/>
      <c r="AU78" s="62"/>
      <c r="AV78" s="62"/>
      <c r="AW78" s="62"/>
      <c r="AX78" s="62"/>
      <c r="AY78" s="62"/>
      <c r="AZ78" s="62"/>
      <c r="BA78" s="62"/>
      <c r="BB78" s="62"/>
      <c r="BC78" s="62"/>
      <c r="BD78" s="62"/>
      <c r="BE78" s="62"/>
      <c r="BF78" s="62"/>
      <c r="BG78" s="62"/>
      <c r="BH78" s="62"/>
      <c r="BI78" s="62"/>
      <c r="BJ78" s="62"/>
      <c r="BK78" s="64"/>
      <c r="BL78" s="64"/>
      <c r="BM78" s="64"/>
      <c r="BN78" s="64"/>
      <c r="BO78" s="64"/>
      <c r="BP78" s="64"/>
      <c r="BQ78" s="64"/>
      <c r="BR78" s="64"/>
      <c r="BS78" s="64"/>
      <c r="BT78" s="64"/>
      <c r="BU78" s="64"/>
      <c r="BV78" s="64"/>
    </row>
    <row r="80" spans="1:75" x14ac:dyDescent="0.3">
      <c r="A80" s="969" t="s">
        <v>136</v>
      </c>
      <c r="B80" s="969"/>
      <c r="C80" s="879">
        <v>0.25</v>
      </c>
      <c r="D80" s="879"/>
      <c r="E80" s="879"/>
      <c r="F80" s="879"/>
      <c r="G80" s="879">
        <v>0.29166666666666669</v>
      </c>
      <c r="H80" s="880"/>
      <c r="I80" s="880"/>
      <c r="J80" s="880"/>
      <c r="K80" s="879">
        <v>0.33333333333333331</v>
      </c>
      <c r="L80" s="880"/>
      <c r="M80" s="880"/>
      <c r="N80" s="880"/>
      <c r="O80" s="879">
        <v>0.375</v>
      </c>
      <c r="P80" s="880"/>
      <c r="Q80" s="880"/>
      <c r="R80" s="880"/>
      <c r="S80" s="879">
        <v>0.41666666666666669</v>
      </c>
      <c r="T80" s="880"/>
      <c r="U80" s="880"/>
      <c r="V80" s="880"/>
      <c r="W80" s="879">
        <v>0.45833333333333331</v>
      </c>
      <c r="X80" s="880"/>
      <c r="Y80" s="880"/>
      <c r="Z80" s="880"/>
      <c r="AA80" s="879">
        <v>0.5</v>
      </c>
      <c r="AB80" s="880"/>
      <c r="AC80" s="880"/>
      <c r="AD80" s="880"/>
      <c r="AE80" s="879">
        <v>0.54166666666666663</v>
      </c>
      <c r="AF80" s="880"/>
      <c r="AG80" s="880"/>
      <c r="AH80" s="880"/>
      <c r="AI80" s="879">
        <v>0.58333333333333337</v>
      </c>
      <c r="AJ80" s="880"/>
      <c r="AK80" s="880"/>
      <c r="AL80" s="880"/>
      <c r="AM80" s="879">
        <v>0.625</v>
      </c>
      <c r="AN80" s="880"/>
      <c r="AO80" s="880"/>
      <c r="AP80" s="880"/>
      <c r="AQ80" s="879">
        <v>0.66666666666666663</v>
      </c>
      <c r="AR80" s="880"/>
      <c r="AS80" s="880"/>
      <c r="AT80" s="880"/>
      <c r="AU80" s="879">
        <v>0.70833333333333337</v>
      </c>
      <c r="AV80" s="880"/>
      <c r="AW80" s="880"/>
      <c r="AX80" s="880"/>
      <c r="AY80" s="879">
        <v>0.75</v>
      </c>
      <c r="AZ80" s="879"/>
      <c r="BA80" s="879"/>
      <c r="BB80" s="879"/>
      <c r="BC80" s="879">
        <v>0.79166666666666663</v>
      </c>
      <c r="BD80" s="879"/>
      <c r="BE80" s="879"/>
      <c r="BF80" s="879"/>
      <c r="BG80" s="879">
        <v>0.83333333333333337</v>
      </c>
      <c r="BH80" s="879"/>
      <c r="BI80" s="879"/>
      <c r="BJ80" s="879"/>
      <c r="BK80" s="879">
        <v>0.875</v>
      </c>
      <c r="BL80" s="879"/>
      <c r="BM80" s="879"/>
      <c r="BN80" s="879"/>
      <c r="BO80" s="879">
        <v>0.91666666666666663</v>
      </c>
      <c r="BP80" s="879"/>
      <c r="BQ80" s="879"/>
      <c r="BR80" s="879"/>
      <c r="BS80" s="879">
        <v>0.95833333333333337</v>
      </c>
      <c r="BT80" s="879"/>
      <c r="BU80" s="879"/>
      <c r="BV80" s="879"/>
    </row>
    <row r="81" spans="1:74" x14ac:dyDescent="0.3">
      <c r="A81" s="63"/>
      <c r="B81" s="964" t="s">
        <v>1</v>
      </c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2"/>
      <c r="T81" s="62"/>
      <c r="U81" s="62"/>
      <c r="V81" s="62"/>
      <c r="W81" s="62"/>
      <c r="X81" s="62"/>
      <c r="Y81" s="62"/>
      <c r="Z81" s="62"/>
      <c r="AA81" s="62"/>
      <c r="AB81" s="62"/>
      <c r="AC81" s="62"/>
      <c r="AD81" s="62"/>
      <c r="AE81" s="997" t="s">
        <v>32</v>
      </c>
      <c r="AF81" s="997"/>
      <c r="AG81" s="997"/>
      <c r="AH81" s="997"/>
      <c r="AI81" s="997"/>
      <c r="AJ81" s="997"/>
      <c r="AK81" s="997"/>
      <c r="AL81" s="997"/>
      <c r="AM81" s="997"/>
      <c r="AN81" s="997"/>
      <c r="AO81" s="997"/>
      <c r="AP81" s="997"/>
      <c r="AQ81" s="997"/>
      <c r="AR81" s="997"/>
      <c r="AS81" s="997"/>
      <c r="AT81" s="997"/>
      <c r="AU81" s="997"/>
      <c r="AV81" s="997"/>
      <c r="AW81" s="997"/>
      <c r="AX81" s="997"/>
      <c r="AY81" s="997"/>
      <c r="AZ81" s="997"/>
      <c r="BA81" s="997"/>
      <c r="BB81" s="997"/>
      <c r="BC81" s="997"/>
      <c r="BD81" s="997"/>
      <c r="BE81" s="997"/>
      <c r="BF81" s="997"/>
      <c r="BG81" s="997"/>
      <c r="BH81" s="997"/>
      <c r="BI81" s="997"/>
      <c r="BJ81" s="997"/>
      <c r="BK81" s="366"/>
      <c r="BL81" s="366"/>
      <c r="BM81" s="366"/>
      <c r="BN81" s="366"/>
      <c r="BO81" s="366"/>
      <c r="BP81" s="366"/>
      <c r="BQ81" s="366"/>
      <c r="BR81" s="366"/>
      <c r="BS81" s="366"/>
      <c r="BT81" s="366"/>
      <c r="BU81" s="366"/>
      <c r="BV81" s="366"/>
    </row>
    <row r="82" spans="1:74" x14ac:dyDescent="0.3">
      <c r="A82" s="63"/>
      <c r="B82" s="964"/>
      <c r="C82" s="63"/>
      <c r="D82" s="63"/>
      <c r="E82" s="63"/>
      <c r="F82" s="63"/>
      <c r="G82" s="63"/>
      <c r="H82" s="63"/>
      <c r="I82" s="63"/>
      <c r="J82" s="63"/>
      <c r="K82" s="63"/>
      <c r="L82" s="63"/>
      <c r="M82" s="301" t="s">
        <v>137</v>
      </c>
      <c r="N82" s="301"/>
      <c r="O82" s="313" t="s">
        <v>2</v>
      </c>
      <c r="P82" s="314"/>
      <c r="Q82" s="314"/>
      <c r="R82" s="314"/>
      <c r="S82" s="314"/>
      <c r="T82" s="314"/>
      <c r="U82" s="314"/>
      <c r="V82" s="314"/>
      <c r="W82" s="314"/>
      <c r="X82" s="314"/>
      <c r="Y82" s="314"/>
      <c r="Z82" s="314"/>
      <c r="AA82" s="314"/>
      <c r="AB82" s="314"/>
      <c r="AC82" s="62"/>
      <c r="AD82" s="62"/>
      <c r="AE82" s="63"/>
      <c r="AF82" s="63"/>
      <c r="AG82" s="63"/>
      <c r="AH82" s="63"/>
      <c r="AI82" s="63"/>
      <c r="AJ82" s="63"/>
      <c r="AK82" s="63"/>
      <c r="AL82" s="63"/>
      <c r="AM82" s="63"/>
      <c r="AN82" s="63"/>
      <c r="AO82" s="63"/>
      <c r="AP82" s="63"/>
      <c r="AQ82" s="63"/>
      <c r="AR82" s="63"/>
      <c r="AS82" s="63"/>
      <c r="AT82" s="63"/>
      <c r="AU82" s="63"/>
      <c r="AV82" s="63"/>
      <c r="AW82" s="63"/>
      <c r="AX82" s="63"/>
      <c r="AY82" s="63"/>
      <c r="AZ82" s="63"/>
      <c r="BA82" s="63"/>
      <c r="BB82" s="63"/>
      <c r="BC82" s="63"/>
      <c r="BD82" s="63"/>
      <c r="BE82" s="63"/>
      <c r="BF82" s="63"/>
      <c r="BG82" s="63"/>
      <c r="BH82" s="65"/>
      <c r="BI82" s="65"/>
      <c r="BJ82" s="65"/>
      <c r="BK82" s="367"/>
      <c r="BL82" s="367"/>
      <c r="BM82" s="368"/>
      <c r="BN82" s="368"/>
      <c r="BO82" s="368"/>
      <c r="BP82" s="368"/>
      <c r="BQ82" s="368"/>
      <c r="BR82" s="368"/>
      <c r="BS82" s="368"/>
      <c r="BT82" s="368"/>
      <c r="BU82" s="368"/>
      <c r="BV82" s="368"/>
    </row>
    <row r="83" spans="1:74" x14ac:dyDescent="0.3">
      <c r="A83" s="63"/>
      <c r="B83" s="62"/>
      <c r="C83" s="63"/>
      <c r="D83" s="63"/>
      <c r="E83" s="63"/>
      <c r="F83" s="63"/>
      <c r="G83" s="63"/>
      <c r="H83" s="63"/>
      <c r="I83" s="63"/>
      <c r="J83" s="63"/>
      <c r="K83" s="63"/>
      <c r="L83" s="63"/>
      <c r="M83" s="63"/>
      <c r="N83" s="63"/>
      <c r="O83" s="63"/>
      <c r="P83" s="63"/>
      <c r="Q83" s="63"/>
      <c r="R83" s="63"/>
      <c r="S83" s="63"/>
      <c r="T83" s="63"/>
      <c r="U83" s="63"/>
      <c r="V83" s="63"/>
      <c r="W83" s="82"/>
      <c r="X83" s="63"/>
      <c r="Y83" s="63"/>
      <c r="Z83" s="63"/>
      <c r="AA83" s="63"/>
      <c r="AB83" s="63"/>
      <c r="AC83" s="63"/>
      <c r="AD83" s="63"/>
      <c r="AE83" s="63"/>
      <c r="AF83" s="63"/>
      <c r="AG83" s="63"/>
      <c r="AH83" s="63"/>
      <c r="AI83" s="63"/>
      <c r="AJ83" s="63"/>
      <c r="AK83" s="63"/>
      <c r="AL83" s="63"/>
      <c r="AM83" s="63"/>
      <c r="AN83" s="63"/>
      <c r="AO83" s="63"/>
      <c r="AP83" s="63"/>
      <c r="AQ83" s="63"/>
      <c r="AR83" s="63"/>
      <c r="AS83" s="63"/>
      <c r="AT83" s="63"/>
      <c r="AU83" s="63"/>
      <c r="AV83" s="63"/>
      <c r="AW83" s="63"/>
      <c r="AX83" s="63"/>
      <c r="AY83" s="63"/>
      <c r="AZ83" s="63"/>
      <c r="BA83" s="63"/>
      <c r="BB83" s="63"/>
      <c r="BC83" s="63"/>
      <c r="BD83" s="63"/>
      <c r="BE83" s="63"/>
      <c r="BF83" s="63"/>
      <c r="BG83" s="63"/>
      <c r="BH83" s="71"/>
      <c r="BI83" s="71"/>
      <c r="BJ83" s="71"/>
      <c r="BK83" s="366"/>
      <c r="BL83" s="366"/>
      <c r="BM83" s="368"/>
      <c r="BN83" s="368"/>
      <c r="BO83" s="368"/>
      <c r="BP83" s="368"/>
      <c r="BQ83" s="368"/>
      <c r="BR83" s="368"/>
      <c r="BS83" s="368"/>
      <c r="BT83" s="368"/>
      <c r="BU83" s="368"/>
      <c r="BV83" s="368"/>
    </row>
    <row r="84" spans="1:74" x14ac:dyDescent="0.3">
      <c r="A84" s="63"/>
      <c r="B84" s="966" t="s">
        <v>6</v>
      </c>
      <c r="C84" s="63"/>
      <c r="D84" s="63"/>
      <c r="E84" s="63"/>
      <c r="F84" s="63"/>
      <c r="G84" s="63"/>
      <c r="H84" s="63"/>
      <c r="I84" s="63"/>
      <c r="J84" s="63"/>
      <c r="K84" s="63"/>
      <c r="L84" s="63"/>
      <c r="M84" s="999" t="s">
        <v>180</v>
      </c>
      <c r="N84" s="1000"/>
      <c r="O84" s="1000"/>
      <c r="P84" s="1000"/>
      <c r="Q84" s="1000"/>
      <c r="R84" s="1001"/>
      <c r="S84" s="991" t="s">
        <v>181</v>
      </c>
      <c r="T84" s="991"/>
      <c r="U84" s="991"/>
      <c r="V84" s="991"/>
      <c r="W84" s="991"/>
      <c r="X84" s="991"/>
      <c r="Y84" s="991"/>
      <c r="Z84" s="991"/>
      <c r="AA84" s="991"/>
      <c r="AB84" s="991"/>
      <c r="AC84" s="991"/>
      <c r="AD84" s="991"/>
      <c r="AE84" s="63"/>
      <c r="AF84" s="63"/>
      <c r="AG84" s="998" t="s">
        <v>182</v>
      </c>
      <c r="AH84" s="998"/>
      <c r="AI84" s="998"/>
      <c r="AJ84" s="998"/>
      <c r="AK84" s="998"/>
      <c r="AL84" s="998"/>
      <c r="AM84" s="998"/>
      <c r="AN84" s="998"/>
      <c r="AO84" s="63"/>
      <c r="AP84" s="63"/>
      <c r="AQ84" s="63"/>
      <c r="AR84" s="63"/>
      <c r="AS84" s="63"/>
      <c r="AT84" s="63"/>
      <c r="AU84" s="63"/>
      <c r="AV84" s="63"/>
      <c r="AW84" s="63"/>
      <c r="AX84" s="63"/>
      <c r="AY84" s="63"/>
      <c r="AZ84" s="63"/>
      <c r="BA84" s="63"/>
      <c r="BB84" s="63"/>
      <c r="BC84" s="63"/>
      <c r="BD84" s="63"/>
      <c r="BE84" s="63"/>
      <c r="BF84" s="63"/>
      <c r="BG84" s="63"/>
      <c r="BH84" s="63"/>
      <c r="BI84" s="63"/>
      <c r="BJ84" s="63"/>
      <c r="BK84" s="369"/>
      <c r="BL84" s="369"/>
      <c r="BM84" s="368"/>
      <c r="BN84" s="368"/>
      <c r="BO84" s="368"/>
      <c r="BP84" s="368"/>
      <c r="BQ84" s="368"/>
      <c r="BR84" s="368"/>
      <c r="BS84" s="368"/>
      <c r="BT84" s="368"/>
      <c r="BU84" s="368"/>
      <c r="BV84" s="368"/>
    </row>
    <row r="85" spans="1:74" x14ac:dyDescent="0.3">
      <c r="A85" s="63"/>
      <c r="B85" s="966"/>
      <c r="C85" s="63"/>
      <c r="D85" s="63"/>
      <c r="E85" s="63"/>
      <c r="F85" s="63"/>
      <c r="G85" s="63"/>
      <c r="H85" s="63"/>
      <c r="I85" s="63"/>
      <c r="J85" s="63"/>
      <c r="K85" s="63"/>
      <c r="L85" s="63"/>
      <c r="M85" s="63"/>
      <c r="N85" s="63"/>
      <c r="O85" s="63"/>
      <c r="P85" s="63"/>
      <c r="Q85" s="63"/>
      <c r="R85" s="63"/>
      <c r="S85" s="63"/>
      <c r="T85" s="63"/>
      <c r="U85" s="63"/>
      <c r="V85" s="63"/>
      <c r="W85" s="82"/>
      <c r="X85" s="63"/>
      <c r="Y85" s="63"/>
      <c r="Z85" s="63"/>
      <c r="AA85" s="63"/>
      <c r="AB85" s="63"/>
      <c r="AC85" s="63"/>
      <c r="AD85" s="63"/>
      <c r="AE85" s="63"/>
      <c r="AF85" s="63"/>
      <c r="AG85" s="1002" t="s">
        <v>183</v>
      </c>
      <c r="AH85" s="1003"/>
      <c r="AI85" s="1003"/>
      <c r="AJ85" s="1003"/>
      <c r="AK85" s="1003"/>
      <c r="AL85" s="1003"/>
      <c r="AM85" s="1003"/>
      <c r="AN85" s="1004"/>
      <c r="AO85" s="63"/>
      <c r="AP85" s="63"/>
      <c r="AQ85" s="63"/>
      <c r="AR85" s="63"/>
      <c r="AS85" s="63"/>
      <c r="AT85" s="63"/>
      <c r="AU85" s="63"/>
      <c r="AV85" s="63"/>
      <c r="AW85" s="63"/>
      <c r="AX85" s="63"/>
      <c r="AY85" s="63"/>
      <c r="AZ85" s="63"/>
      <c r="BA85" s="63"/>
      <c r="BB85" s="63"/>
      <c r="BC85" s="63"/>
      <c r="BD85" s="63"/>
      <c r="BE85" s="63"/>
      <c r="BF85" s="63"/>
      <c r="BG85" s="63"/>
      <c r="BH85" s="68"/>
      <c r="BI85" s="68"/>
      <c r="BJ85" s="68"/>
      <c r="BK85" s="370"/>
      <c r="BL85" s="370"/>
      <c r="BM85" s="368"/>
      <c r="BN85" s="368"/>
      <c r="BO85" s="368"/>
      <c r="BP85" s="368"/>
      <c r="BQ85" s="368"/>
      <c r="BR85" s="368"/>
      <c r="BS85" s="368"/>
      <c r="BT85" s="368"/>
      <c r="BU85" s="368"/>
      <c r="BV85" s="368"/>
    </row>
    <row r="86" spans="1:74" x14ac:dyDescent="0.3">
      <c r="A86" s="63"/>
      <c r="B86" s="62"/>
      <c r="C86" s="63"/>
      <c r="D86" s="63"/>
      <c r="E86" s="63"/>
      <c r="F86" s="63"/>
      <c r="G86" s="63"/>
      <c r="H86" s="63"/>
      <c r="I86" s="63"/>
      <c r="J86" s="63"/>
      <c r="K86" s="63"/>
      <c r="L86" s="63"/>
      <c r="M86" s="63"/>
      <c r="N86" s="63"/>
      <c r="O86" s="63"/>
      <c r="P86" s="63"/>
      <c r="Q86" s="63"/>
      <c r="R86" s="63"/>
      <c r="S86" s="63"/>
      <c r="T86" s="63"/>
      <c r="U86" s="63"/>
      <c r="V86" s="63"/>
      <c r="W86" s="82"/>
      <c r="X86" s="63"/>
      <c r="Y86" s="63"/>
      <c r="Z86" s="63"/>
      <c r="AA86" s="63"/>
      <c r="AB86" s="63"/>
      <c r="AC86" s="63"/>
      <c r="AD86" s="63"/>
      <c r="AE86" s="63"/>
      <c r="AF86" s="63"/>
      <c r="AG86" s="63"/>
      <c r="AH86" s="63"/>
      <c r="AI86" s="63"/>
      <c r="AJ86" s="63"/>
      <c r="AK86" s="63"/>
      <c r="AL86" s="63"/>
      <c r="AM86" s="63"/>
      <c r="AN86" s="63"/>
      <c r="AO86" s="63"/>
      <c r="AP86" s="63"/>
      <c r="AQ86" s="63"/>
      <c r="AR86" s="63"/>
      <c r="AS86" s="63"/>
      <c r="AT86" s="63"/>
      <c r="AU86" s="63"/>
      <c r="AV86" s="63"/>
      <c r="AW86" s="63"/>
      <c r="AX86" s="63"/>
      <c r="AY86" s="63"/>
      <c r="AZ86" s="63"/>
      <c r="BA86" s="63"/>
      <c r="BB86" s="63"/>
      <c r="BC86" s="63"/>
      <c r="BD86" s="63"/>
      <c r="BE86" s="63"/>
      <c r="BF86" s="63"/>
      <c r="BG86" s="63"/>
      <c r="BH86" s="73"/>
      <c r="BI86" s="73"/>
      <c r="BJ86" s="73"/>
      <c r="BK86" s="368"/>
      <c r="BL86" s="368"/>
      <c r="BM86" s="368"/>
      <c r="BN86" s="368"/>
      <c r="BO86" s="368"/>
      <c r="BP86" s="368"/>
      <c r="BQ86" s="368"/>
      <c r="BR86" s="368"/>
      <c r="BS86" s="368"/>
      <c r="BT86" s="368"/>
      <c r="BU86" s="368"/>
      <c r="BV86" s="368"/>
    </row>
    <row r="87" spans="1:74" x14ac:dyDescent="0.3">
      <c r="A87" s="63"/>
      <c r="B87" s="972" t="s">
        <v>7</v>
      </c>
      <c r="C87" s="61"/>
      <c r="D87" s="62"/>
      <c r="E87" s="62"/>
      <c r="F87" s="63"/>
      <c r="G87" s="64"/>
      <c r="H87" s="64"/>
      <c r="I87" s="64"/>
      <c r="J87" s="64"/>
      <c r="K87" s="64"/>
      <c r="L87" s="64"/>
      <c r="M87" s="999" t="s">
        <v>180</v>
      </c>
      <c r="N87" s="1000"/>
      <c r="O87" s="1000"/>
      <c r="P87" s="1000"/>
      <c r="Q87" s="1000"/>
      <c r="R87" s="1001"/>
      <c r="S87" s="991" t="s">
        <v>181</v>
      </c>
      <c r="T87" s="991"/>
      <c r="U87" s="991"/>
      <c r="V87" s="991"/>
      <c r="W87" s="991"/>
      <c r="X87" s="991"/>
      <c r="Y87" s="991"/>
      <c r="Z87" s="991"/>
      <c r="AA87" s="991"/>
      <c r="AB87" s="991"/>
      <c r="AC87" s="991"/>
      <c r="AD87" s="991"/>
      <c r="AE87" s="64"/>
      <c r="AF87" s="64"/>
      <c r="AG87" s="998" t="s">
        <v>182</v>
      </c>
      <c r="AH87" s="998"/>
      <c r="AI87" s="998"/>
      <c r="AJ87" s="998"/>
      <c r="AK87" s="998"/>
      <c r="AL87" s="998"/>
      <c r="AM87" s="998"/>
      <c r="AN87" s="998"/>
      <c r="AO87" s="64"/>
      <c r="AP87" s="64"/>
      <c r="AQ87" s="64"/>
      <c r="AR87" s="64"/>
      <c r="AS87" s="64"/>
      <c r="AT87" s="64"/>
      <c r="AU87" s="64"/>
      <c r="AV87" s="64"/>
      <c r="AW87" s="64"/>
      <c r="AX87" s="64"/>
      <c r="AY87" s="64"/>
      <c r="AZ87" s="64"/>
      <c r="BA87" s="64"/>
      <c r="BB87" s="64"/>
      <c r="BC87" s="64"/>
      <c r="BD87" s="64"/>
      <c r="BE87" s="64"/>
      <c r="BF87" s="73"/>
      <c r="BG87" s="73"/>
      <c r="BH87" s="73"/>
      <c r="BI87" s="73"/>
      <c r="BJ87" s="73"/>
      <c r="BK87" s="368"/>
      <c r="BL87" s="368"/>
      <c r="BM87" s="368"/>
      <c r="BN87" s="368"/>
      <c r="BO87" s="368"/>
      <c r="BP87" s="368"/>
      <c r="BQ87" s="368"/>
      <c r="BR87" s="368"/>
      <c r="BS87" s="368"/>
      <c r="BT87" s="368"/>
      <c r="BU87" s="368"/>
      <c r="BV87" s="368"/>
    </row>
    <row r="88" spans="1:74" x14ac:dyDescent="0.3">
      <c r="A88" s="63"/>
      <c r="B88" s="972"/>
      <c r="C88" s="61"/>
      <c r="D88" s="62"/>
      <c r="E88" s="62"/>
      <c r="F88" s="63"/>
      <c r="G88" s="64"/>
      <c r="H88" s="64"/>
      <c r="I88" s="64"/>
      <c r="J88" s="64"/>
      <c r="K88" s="64"/>
      <c r="L88" s="64"/>
      <c r="M88" s="64"/>
      <c r="N88" s="64"/>
      <c r="O88" s="64"/>
      <c r="P88" s="64"/>
      <c r="Q88" s="64"/>
      <c r="R88" s="64"/>
      <c r="S88" s="64"/>
      <c r="T88" s="64"/>
      <c r="U88" s="64"/>
      <c r="V88" s="64"/>
      <c r="W88" s="64"/>
      <c r="X88" s="64"/>
      <c r="Y88" s="64"/>
      <c r="Z88" s="64"/>
      <c r="AA88" s="64"/>
      <c r="AB88" s="64"/>
      <c r="AC88" s="64"/>
      <c r="AD88" s="64"/>
      <c r="AE88" s="64"/>
      <c r="AF88" s="64"/>
      <c r="AG88" s="64"/>
      <c r="AH88" s="64"/>
      <c r="AI88" s="64"/>
      <c r="AJ88" s="64"/>
      <c r="AK88" s="64"/>
      <c r="AL88" s="64"/>
      <c r="AM88" s="64"/>
      <c r="AN88" s="64"/>
      <c r="AO88" s="64"/>
      <c r="AP88" s="64"/>
      <c r="AQ88" s="64"/>
      <c r="AR88" s="64"/>
      <c r="AS88" s="64"/>
      <c r="AT88" s="64"/>
      <c r="AU88" s="64"/>
      <c r="AV88" s="64"/>
      <c r="AW88" s="64"/>
      <c r="AX88" s="64"/>
      <c r="AY88" s="64"/>
      <c r="AZ88" s="64"/>
      <c r="BA88" s="64"/>
      <c r="BB88" s="64"/>
      <c r="BC88" s="64"/>
      <c r="BD88" s="64"/>
      <c r="BE88" s="64"/>
      <c r="BF88" s="73"/>
      <c r="BG88" s="73"/>
      <c r="BH88" s="73"/>
      <c r="BI88" s="73"/>
      <c r="BJ88" s="73"/>
      <c r="BK88" s="368"/>
      <c r="BL88" s="368"/>
      <c r="BM88" s="368"/>
      <c r="BN88" s="368"/>
      <c r="BO88" s="368"/>
      <c r="BP88" s="368"/>
      <c r="BQ88" s="368"/>
      <c r="BR88" s="368"/>
      <c r="BS88" s="368"/>
      <c r="BT88" s="368"/>
      <c r="BU88" s="368"/>
      <c r="BV88" s="368"/>
    </row>
    <row r="89" spans="1:74" x14ac:dyDescent="0.3">
      <c r="A89" s="63"/>
      <c r="B89" s="62"/>
      <c r="C89" s="61"/>
      <c r="D89" s="62"/>
      <c r="E89" s="62"/>
      <c r="F89" s="63"/>
      <c r="G89" s="64"/>
      <c r="H89" s="64"/>
      <c r="I89" s="64"/>
      <c r="J89" s="64"/>
      <c r="K89" s="64"/>
      <c r="L89" s="64"/>
      <c r="M89" s="64"/>
      <c r="N89" s="64"/>
      <c r="O89" s="64"/>
      <c r="P89" s="64"/>
      <c r="Q89" s="64"/>
      <c r="R89" s="64"/>
      <c r="S89" s="64"/>
      <c r="T89" s="64"/>
      <c r="U89" s="64"/>
      <c r="V89" s="64"/>
      <c r="W89" s="64"/>
      <c r="X89" s="64"/>
      <c r="Y89" s="64"/>
      <c r="Z89" s="64"/>
      <c r="AA89" s="64"/>
      <c r="AB89" s="64"/>
      <c r="AC89" s="64"/>
      <c r="AD89" s="64"/>
      <c r="AE89" s="64"/>
      <c r="AF89" s="64"/>
      <c r="AG89" s="64"/>
      <c r="AH89" s="64"/>
      <c r="AI89" s="64"/>
      <c r="AJ89" s="64"/>
      <c r="AK89" s="64"/>
      <c r="AL89" s="64"/>
      <c r="AM89" s="64"/>
      <c r="AN89" s="64"/>
      <c r="AO89" s="64"/>
      <c r="AP89" s="64"/>
      <c r="AQ89" s="64"/>
      <c r="AR89" s="64"/>
      <c r="AS89" s="64"/>
      <c r="AT89" s="64"/>
      <c r="AU89" s="64"/>
      <c r="AV89" s="64"/>
      <c r="AW89" s="64"/>
      <c r="AX89" s="64"/>
      <c r="AY89" s="64"/>
      <c r="AZ89" s="64"/>
      <c r="BA89" s="64"/>
      <c r="BB89" s="64"/>
      <c r="BC89" s="64"/>
      <c r="BD89" s="64"/>
      <c r="BE89" s="64"/>
      <c r="BF89" s="73"/>
      <c r="BG89" s="73"/>
      <c r="BH89" s="73"/>
      <c r="BI89" s="73"/>
      <c r="BJ89" s="73"/>
      <c r="BK89" s="368"/>
      <c r="BL89" s="368"/>
      <c r="BM89" s="368"/>
      <c r="BN89" s="368"/>
      <c r="BO89" s="368"/>
      <c r="BP89" s="368"/>
      <c r="BQ89" s="368"/>
      <c r="BR89" s="368"/>
      <c r="BS89" s="368"/>
      <c r="BT89" s="368"/>
      <c r="BU89" s="368"/>
      <c r="BV89" s="368"/>
    </row>
    <row r="90" spans="1:74" x14ac:dyDescent="0.3">
      <c r="A90" s="63"/>
      <c r="B90" s="982" t="s">
        <v>19</v>
      </c>
      <c r="C90" s="61"/>
      <c r="D90" s="61"/>
      <c r="E90" s="61"/>
      <c r="F90" s="92"/>
      <c r="G90" s="73"/>
      <c r="H90" s="73"/>
      <c r="I90" s="73"/>
      <c r="J90" s="73"/>
      <c r="K90" s="73"/>
      <c r="L90" s="73"/>
      <c r="M90" s="73"/>
      <c r="N90" s="73"/>
      <c r="O90" s="73"/>
      <c r="P90" s="73"/>
      <c r="Q90" s="73"/>
      <c r="R90" s="73"/>
      <c r="S90" s="73"/>
      <c r="T90" s="73"/>
      <c r="U90" s="73"/>
      <c r="V90" s="73"/>
      <c r="W90" s="73"/>
      <c r="X90" s="73"/>
      <c r="Y90" s="73"/>
      <c r="Z90" s="73"/>
      <c r="AA90" s="73"/>
      <c r="AB90" s="73"/>
      <c r="AC90" s="73"/>
      <c r="AD90" s="73"/>
      <c r="AE90" s="73"/>
      <c r="AF90" s="73"/>
      <c r="AG90" s="73"/>
      <c r="AH90" s="73"/>
      <c r="AI90" s="73"/>
      <c r="AJ90" s="73"/>
      <c r="AK90" s="73"/>
      <c r="AL90" s="73"/>
      <c r="AM90" s="73"/>
      <c r="AN90" s="73"/>
      <c r="AO90" s="73"/>
      <c r="AP90" s="73"/>
      <c r="AQ90" s="73"/>
      <c r="AR90" s="73"/>
      <c r="AS90" s="73"/>
      <c r="AT90" s="73"/>
      <c r="AU90" s="73"/>
      <c r="AV90" s="73"/>
      <c r="AW90" s="73"/>
      <c r="AX90" s="73"/>
      <c r="AY90" s="73"/>
      <c r="AZ90" s="73"/>
      <c r="BA90" s="73"/>
      <c r="BB90" s="73"/>
      <c r="BC90" s="73"/>
      <c r="BD90" s="73"/>
      <c r="BE90" s="73"/>
      <c r="BF90" s="73"/>
      <c r="BG90" s="73"/>
      <c r="BH90" s="73"/>
      <c r="BI90" s="73"/>
      <c r="BJ90" s="73"/>
      <c r="BK90" s="368"/>
      <c r="BL90" s="368"/>
      <c r="BM90" s="368"/>
      <c r="BN90" s="368"/>
      <c r="BO90" s="368"/>
      <c r="BP90" s="368"/>
      <c r="BQ90" s="368"/>
      <c r="BR90" s="368"/>
      <c r="BS90" s="368"/>
      <c r="BT90" s="368"/>
      <c r="BU90" s="368"/>
      <c r="BV90" s="368"/>
    </row>
    <row r="91" spans="1:74" x14ac:dyDescent="0.3">
      <c r="A91" s="63"/>
      <c r="B91" s="982"/>
      <c r="C91" s="61"/>
      <c r="D91" s="61"/>
      <c r="E91" s="61"/>
      <c r="F91" s="92"/>
      <c r="G91" s="73"/>
      <c r="H91" s="73"/>
      <c r="I91" s="73"/>
      <c r="J91" s="73"/>
      <c r="K91" s="73"/>
      <c r="L91" s="73"/>
      <c r="M91" s="73"/>
      <c r="N91" s="73"/>
      <c r="O91" s="73"/>
      <c r="P91" s="73"/>
      <c r="Q91" s="73"/>
      <c r="R91" s="73"/>
      <c r="S91" s="73"/>
      <c r="T91" s="73"/>
      <c r="U91" s="73"/>
      <c r="V91" s="73"/>
      <c r="W91" s="73"/>
      <c r="X91" s="73"/>
      <c r="Y91" s="73"/>
      <c r="Z91" s="73"/>
      <c r="AA91" s="73"/>
      <c r="AB91" s="73"/>
      <c r="AC91" s="73"/>
      <c r="AD91" s="73"/>
      <c r="AE91" s="73"/>
      <c r="AF91" s="73"/>
      <c r="AG91" s="73"/>
      <c r="AH91" s="73"/>
      <c r="AI91" s="73"/>
      <c r="AJ91" s="73"/>
      <c r="AK91" s="73"/>
      <c r="AL91" s="73"/>
      <c r="AM91" s="73"/>
      <c r="AN91" s="73"/>
      <c r="AO91" s="73"/>
      <c r="AP91" s="73"/>
      <c r="AQ91" s="73"/>
      <c r="AR91" s="73"/>
      <c r="AS91" s="73"/>
      <c r="AT91" s="73"/>
      <c r="AU91" s="73"/>
      <c r="AV91" s="73"/>
      <c r="AW91" s="73"/>
      <c r="AX91" s="73"/>
      <c r="AY91" s="73"/>
      <c r="AZ91" s="73"/>
      <c r="BA91" s="73"/>
      <c r="BB91" s="73"/>
      <c r="BC91" s="73"/>
      <c r="BD91" s="73"/>
      <c r="BE91" s="73"/>
      <c r="BF91" s="73"/>
      <c r="BG91" s="73"/>
      <c r="BH91" s="73"/>
      <c r="BI91" s="73"/>
      <c r="BJ91" s="73"/>
      <c r="BK91" s="368"/>
      <c r="BL91" s="368"/>
      <c r="BM91" s="368"/>
      <c r="BN91" s="368"/>
      <c r="BO91" s="368"/>
      <c r="BP91" s="368"/>
      <c r="BQ91" s="368"/>
      <c r="BR91" s="368"/>
      <c r="BS91" s="368"/>
      <c r="BT91" s="368"/>
      <c r="BU91" s="368"/>
      <c r="BV91" s="368"/>
    </row>
  </sheetData>
  <mergeCells count="269">
    <mergeCell ref="BM55:BP55"/>
    <mergeCell ref="AY62:BL62"/>
    <mergeCell ref="AE30:AL30"/>
    <mergeCell ref="S68:V68"/>
    <mergeCell ref="AC68:AR68"/>
    <mergeCell ref="AE62:AM62"/>
    <mergeCell ref="BC58:BF58"/>
    <mergeCell ref="AY55:BL55"/>
    <mergeCell ref="AY42:BJ42"/>
    <mergeCell ref="BK42:BR42"/>
    <mergeCell ref="BG43:BJ43"/>
    <mergeCell ref="AX48:BF48"/>
    <mergeCell ref="BG48:BL48"/>
    <mergeCell ref="Q48:AF48"/>
    <mergeCell ref="BO67:BR67"/>
    <mergeCell ref="AP58:AX58"/>
    <mergeCell ref="AA35:AG35"/>
    <mergeCell ref="AI36:AL36"/>
    <mergeCell ref="W41:Z41"/>
    <mergeCell ref="AA41:AD41"/>
    <mergeCell ref="AE41:AH41"/>
    <mergeCell ref="AI41:AL41"/>
    <mergeCell ref="BE35:BJ35"/>
    <mergeCell ref="BH32:BI32"/>
    <mergeCell ref="BJ32:BK32"/>
    <mergeCell ref="AM32:AX32"/>
    <mergeCell ref="BC32:BE32"/>
    <mergeCell ref="AE29:AT29"/>
    <mergeCell ref="BA35:BD35"/>
    <mergeCell ref="BC33:BE33"/>
    <mergeCell ref="BF33:BH33"/>
    <mergeCell ref="B74:B75"/>
    <mergeCell ref="M74:N74"/>
    <mergeCell ref="O74:P74"/>
    <mergeCell ref="Q74:R74"/>
    <mergeCell ref="S74:T74"/>
    <mergeCell ref="U74:V74"/>
    <mergeCell ref="B64:B65"/>
    <mergeCell ref="AO42:AT42"/>
    <mergeCell ref="AU42:AX42"/>
    <mergeCell ref="AM55:AT55"/>
    <mergeCell ref="AS68:AX68"/>
    <mergeCell ref="AS71:AZ71"/>
    <mergeCell ref="W75:AB75"/>
    <mergeCell ref="AC74:AJ74"/>
    <mergeCell ref="AK74:AX74"/>
    <mergeCell ref="AY58:BB58"/>
    <mergeCell ref="B61:B62"/>
    <mergeCell ref="O61:P61"/>
    <mergeCell ref="Q61:R61"/>
    <mergeCell ref="S61:T61"/>
    <mergeCell ref="U61:V61"/>
    <mergeCell ref="AP61:AX61"/>
    <mergeCell ref="W62:Z62"/>
    <mergeCell ref="AA62:AD62"/>
    <mergeCell ref="B87:B88"/>
    <mergeCell ref="S87:AD87"/>
    <mergeCell ref="AG87:AN87"/>
    <mergeCell ref="AI80:AL80"/>
    <mergeCell ref="AM80:AP80"/>
    <mergeCell ref="B77:B78"/>
    <mergeCell ref="A80:B80"/>
    <mergeCell ref="C80:F80"/>
    <mergeCell ref="G80:J80"/>
    <mergeCell ref="K80:N80"/>
    <mergeCell ref="O80:R80"/>
    <mergeCell ref="M87:R87"/>
    <mergeCell ref="AG85:AN85"/>
    <mergeCell ref="B90:B91"/>
    <mergeCell ref="AE58:AH58"/>
    <mergeCell ref="W9:AH9"/>
    <mergeCell ref="AF22:AN22"/>
    <mergeCell ref="M48:P48"/>
    <mergeCell ref="BO80:BR80"/>
    <mergeCell ref="BS80:BV80"/>
    <mergeCell ref="B81:B82"/>
    <mergeCell ref="AE81:BJ81"/>
    <mergeCell ref="B84:B85"/>
    <mergeCell ref="S84:AD84"/>
    <mergeCell ref="AG84:AN84"/>
    <mergeCell ref="M84:R84"/>
    <mergeCell ref="AQ80:AT80"/>
    <mergeCell ref="AU80:AX80"/>
    <mergeCell ref="AY80:BB80"/>
    <mergeCell ref="BC80:BF80"/>
    <mergeCell ref="BG80:BJ80"/>
    <mergeCell ref="BK80:BN80"/>
    <mergeCell ref="S80:V80"/>
    <mergeCell ref="W80:Z80"/>
    <mergeCell ref="AA80:AD80"/>
    <mergeCell ref="AE80:AH80"/>
    <mergeCell ref="B68:B69"/>
    <mergeCell ref="BS67:BV67"/>
    <mergeCell ref="BC67:BF67"/>
    <mergeCell ref="BG67:BJ67"/>
    <mergeCell ref="BK67:BN67"/>
    <mergeCell ref="G68:R68"/>
    <mergeCell ref="M69:AA69"/>
    <mergeCell ref="B71:B72"/>
    <mergeCell ref="M71:AA71"/>
    <mergeCell ref="AC71:AR71"/>
    <mergeCell ref="AQ67:AT67"/>
    <mergeCell ref="AU67:AX67"/>
    <mergeCell ref="AY67:BB67"/>
    <mergeCell ref="S67:V67"/>
    <mergeCell ref="W67:Z67"/>
    <mergeCell ref="AA67:AD67"/>
    <mergeCell ref="AE67:AH67"/>
    <mergeCell ref="AI67:AL67"/>
    <mergeCell ref="AM67:AP67"/>
    <mergeCell ref="A67:B67"/>
    <mergeCell ref="C67:F67"/>
    <mergeCell ref="G67:J67"/>
    <mergeCell ref="K67:N67"/>
    <mergeCell ref="O67:R67"/>
    <mergeCell ref="B55:B56"/>
    <mergeCell ref="AP56:AX56"/>
    <mergeCell ref="B58:B59"/>
    <mergeCell ref="AK59:AL59"/>
    <mergeCell ref="AQ54:AT54"/>
    <mergeCell ref="AU54:AX54"/>
    <mergeCell ref="AY54:BB54"/>
    <mergeCell ref="BC54:BF54"/>
    <mergeCell ref="BS41:BV41"/>
    <mergeCell ref="B42:B43"/>
    <mergeCell ref="B45:B46"/>
    <mergeCell ref="B48:B49"/>
    <mergeCell ref="B51:B52"/>
    <mergeCell ref="A54:B54"/>
    <mergeCell ref="C54:F54"/>
    <mergeCell ref="G54:J54"/>
    <mergeCell ref="K54:N54"/>
    <mergeCell ref="O54:R54"/>
    <mergeCell ref="AU41:AX41"/>
    <mergeCell ref="AY41:BB41"/>
    <mergeCell ref="BC41:BF41"/>
    <mergeCell ref="BG41:BJ41"/>
    <mergeCell ref="BK41:BN41"/>
    <mergeCell ref="BO41:BR41"/>
    <mergeCell ref="AM41:AP41"/>
    <mergeCell ref="AQ41:AT41"/>
    <mergeCell ref="BO54:BR54"/>
    <mergeCell ref="BS54:BV54"/>
    <mergeCell ref="B38:B39"/>
    <mergeCell ref="A41:B41"/>
    <mergeCell ref="C41:F41"/>
    <mergeCell ref="G41:J41"/>
    <mergeCell ref="K41:N41"/>
    <mergeCell ref="O41:R41"/>
    <mergeCell ref="S41:V41"/>
    <mergeCell ref="BG54:BJ54"/>
    <mergeCell ref="BK54:BN54"/>
    <mergeCell ref="S54:V54"/>
    <mergeCell ref="W54:Z54"/>
    <mergeCell ref="AA54:AD54"/>
    <mergeCell ref="AE54:AH54"/>
    <mergeCell ref="AI54:AL54"/>
    <mergeCell ref="AM54:AP54"/>
    <mergeCell ref="B35:B36"/>
    <mergeCell ref="O35:P35"/>
    <mergeCell ref="Q35:R35"/>
    <mergeCell ref="S35:T35"/>
    <mergeCell ref="U35:V35"/>
    <mergeCell ref="W35:Z35"/>
    <mergeCell ref="BO28:BR28"/>
    <mergeCell ref="BS28:BV28"/>
    <mergeCell ref="B29:B30"/>
    <mergeCell ref="AM30:AX30"/>
    <mergeCell ref="B32:B33"/>
    <mergeCell ref="O32:P32"/>
    <mergeCell ref="Q32:R32"/>
    <mergeCell ref="AQ28:AT28"/>
    <mergeCell ref="AU28:AX28"/>
    <mergeCell ref="AY28:BB28"/>
    <mergeCell ref="BC28:BF28"/>
    <mergeCell ref="BG28:BJ28"/>
    <mergeCell ref="BK28:BN28"/>
    <mergeCell ref="S28:V28"/>
    <mergeCell ref="W28:Z28"/>
    <mergeCell ref="AY29:BF29"/>
    <mergeCell ref="BG29:BN29"/>
    <mergeCell ref="AM35:AX35"/>
    <mergeCell ref="B25:B26"/>
    <mergeCell ref="A28:B28"/>
    <mergeCell ref="C28:F28"/>
    <mergeCell ref="G28:J28"/>
    <mergeCell ref="K28:N28"/>
    <mergeCell ref="O28:R28"/>
    <mergeCell ref="BH19:BI19"/>
    <mergeCell ref="BJ19:BK19"/>
    <mergeCell ref="B22:B23"/>
    <mergeCell ref="AP22:AX22"/>
    <mergeCell ref="BC22:BE22"/>
    <mergeCell ref="BG22:BL22"/>
    <mergeCell ref="AY23:BB23"/>
    <mergeCell ref="AY20:BB20"/>
    <mergeCell ref="M22:P22"/>
    <mergeCell ref="Q22:T22"/>
    <mergeCell ref="U22:X22"/>
    <mergeCell ref="Y22:AE22"/>
    <mergeCell ref="AA28:AD28"/>
    <mergeCell ref="AE28:AH28"/>
    <mergeCell ref="AI28:AL28"/>
    <mergeCell ref="AM28:AP28"/>
    <mergeCell ref="G22:J22"/>
    <mergeCell ref="BO15:BR15"/>
    <mergeCell ref="BS15:BV15"/>
    <mergeCell ref="BG15:BJ15"/>
    <mergeCell ref="BK15:BN15"/>
    <mergeCell ref="B16:B17"/>
    <mergeCell ref="AP17:AX17"/>
    <mergeCell ref="B19:B20"/>
    <mergeCell ref="Y19:AF19"/>
    <mergeCell ref="AP19:AX19"/>
    <mergeCell ref="BC19:BE19"/>
    <mergeCell ref="AQ15:AT15"/>
    <mergeCell ref="AU15:AX15"/>
    <mergeCell ref="AY15:BB15"/>
    <mergeCell ref="BC15:BF15"/>
    <mergeCell ref="S15:V15"/>
    <mergeCell ref="W15:Z15"/>
    <mergeCell ref="AA15:AD15"/>
    <mergeCell ref="AE15:AH15"/>
    <mergeCell ref="AI15:AL15"/>
    <mergeCell ref="AM15:AP15"/>
    <mergeCell ref="AU16:AX16"/>
    <mergeCell ref="AY16:BJ16"/>
    <mergeCell ref="BK16:BN16"/>
    <mergeCell ref="A15:B15"/>
    <mergeCell ref="C15:F15"/>
    <mergeCell ref="G15:J15"/>
    <mergeCell ref="K15:N15"/>
    <mergeCell ref="O15:R15"/>
    <mergeCell ref="K2:N2"/>
    <mergeCell ref="O2:R2"/>
    <mergeCell ref="BG7:BL7"/>
    <mergeCell ref="B9:B10"/>
    <mergeCell ref="M9:R9"/>
    <mergeCell ref="AP9:AX9"/>
    <mergeCell ref="BI9:BL9"/>
    <mergeCell ref="S10:T10"/>
    <mergeCell ref="U10:V10"/>
    <mergeCell ref="AY3:BJ3"/>
    <mergeCell ref="AY10:BH10"/>
    <mergeCell ref="AM3:AT3"/>
    <mergeCell ref="S2:V2"/>
    <mergeCell ref="B12:B13"/>
    <mergeCell ref="BS2:BV2"/>
    <mergeCell ref="B3:B4"/>
    <mergeCell ref="AP4:AX4"/>
    <mergeCell ref="B6:B7"/>
    <mergeCell ref="AI6:AJ6"/>
    <mergeCell ref="AK6:AL6"/>
    <mergeCell ref="AP6:AX6"/>
    <mergeCell ref="AU2:AX2"/>
    <mergeCell ref="AY2:BB2"/>
    <mergeCell ref="BC2:BF2"/>
    <mergeCell ref="BG2:BJ2"/>
    <mergeCell ref="BK2:BN2"/>
    <mergeCell ref="BO2:BR2"/>
    <mergeCell ref="W2:Z2"/>
    <mergeCell ref="AA2:AD2"/>
    <mergeCell ref="AE2:AH2"/>
    <mergeCell ref="AI2:AL2"/>
    <mergeCell ref="AM2:AP2"/>
    <mergeCell ref="AQ2:AT2"/>
    <mergeCell ref="A2:B2"/>
    <mergeCell ref="C2:F2"/>
    <mergeCell ref="G2:J2"/>
  </mergeCells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C9D9B-D3C4-47B7-9E3E-9713AA018590}">
  <dimension ref="A2:N43"/>
  <sheetViews>
    <sheetView workbookViewId="0">
      <selection activeCell="J33" sqref="J33"/>
    </sheetView>
  </sheetViews>
  <sheetFormatPr defaultRowHeight="14.4" x14ac:dyDescent="0.3"/>
  <cols>
    <col min="1" max="1" width="29.88671875" customWidth="1"/>
    <col min="2" max="8" width="14.33203125" bestFit="1" customWidth="1"/>
    <col min="9" max="9" width="14.33203125" customWidth="1"/>
    <col min="11" max="11" width="20.44140625" bestFit="1" customWidth="1"/>
    <col min="13" max="13" width="10.5546875" bestFit="1" customWidth="1"/>
    <col min="14" max="14" width="14.33203125" bestFit="1" customWidth="1"/>
  </cols>
  <sheetData>
    <row r="2" spans="1:14" ht="16.2" thickBot="1" x14ac:dyDescent="0.35">
      <c r="B2" s="345" t="s">
        <v>37</v>
      </c>
      <c r="C2" s="346" t="s">
        <v>38</v>
      </c>
      <c r="D2" s="346" t="s">
        <v>39</v>
      </c>
      <c r="E2" s="346" t="s">
        <v>40</v>
      </c>
      <c r="F2" s="346" t="s">
        <v>41</v>
      </c>
      <c r="G2" s="346" t="s">
        <v>42</v>
      </c>
      <c r="H2" s="346" t="s">
        <v>43</v>
      </c>
      <c r="I2" s="346" t="s">
        <v>184</v>
      </c>
      <c r="K2" s="346" t="s">
        <v>185</v>
      </c>
      <c r="N2" t="s">
        <v>186</v>
      </c>
    </row>
    <row r="3" spans="1:14" x14ac:dyDescent="0.3">
      <c r="B3" s="347" t="str">
        <f>'[1]MAANDAG '!BW13</f>
        <v>1e MDW</v>
      </c>
      <c r="C3" s="348" t="str">
        <f>[1]DINSDAG!BW13</f>
        <v>1e MDW</v>
      </c>
      <c r="D3" s="348" t="str">
        <f>[1]WOENSDAG!BW13</f>
        <v>1e MDW</v>
      </c>
      <c r="E3" s="348" t="str">
        <f>[1]DONDERDAG!BW13</f>
        <v>1e MDW</v>
      </c>
      <c r="F3" s="348" t="str">
        <f>[1]VRIJDAG!BW13</f>
        <v>1e MDW</v>
      </c>
      <c r="G3" s="348" t="str">
        <f>[1]ZATERDAG!BW13</f>
        <v>1e MDW</v>
      </c>
      <c r="H3" s="348" t="str">
        <f>[1]ZONDAG!BW13</f>
        <v>1e MDW</v>
      </c>
      <c r="I3" s="349" t="s">
        <v>187</v>
      </c>
      <c r="N3" s="350"/>
    </row>
    <row r="4" spans="1:14" x14ac:dyDescent="0.3">
      <c r="A4" s="351" t="s">
        <v>188</v>
      </c>
      <c r="B4" s="243">
        <f>'MAANDAG '!CC14</f>
        <v>0</v>
      </c>
      <c r="C4" s="352">
        <f>DINSDAG!CD14</f>
        <v>0</v>
      </c>
      <c r="D4" s="352">
        <f>WOENSDAG!CD13</f>
        <v>0</v>
      </c>
      <c r="E4" s="352">
        <f>DONDERDAG!CC14</f>
        <v>0</v>
      </c>
      <c r="F4" s="352">
        <f>VRIJDAG!CG14</f>
        <v>0</v>
      </c>
      <c r="G4" s="352">
        <f>ZATERDAG!CE14</f>
        <v>0</v>
      </c>
      <c r="H4" s="352">
        <f>ZONDAG!CF14</f>
        <v>0</v>
      </c>
      <c r="I4" s="243">
        <f>SUM(B4:H4)</f>
        <v>0</v>
      </c>
      <c r="K4" s="353" t="s">
        <v>189</v>
      </c>
      <c r="N4" s="312">
        <f>SUM(I4:I5)/36</f>
        <v>0</v>
      </c>
    </row>
    <row r="5" spans="1:14" x14ac:dyDescent="0.3">
      <c r="A5" s="351" t="s">
        <v>190</v>
      </c>
      <c r="B5" s="243">
        <f>'MAANDAG '!CC15</f>
        <v>0</v>
      </c>
      <c r="C5" s="352">
        <f>DINSDAG!CD15</f>
        <v>0</v>
      </c>
      <c r="D5" s="352">
        <f>WOENSDAG!CD14</f>
        <v>0</v>
      </c>
      <c r="E5" s="352">
        <f>DONDERDAG!CC15</f>
        <v>0</v>
      </c>
      <c r="F5" s="352">
        <f>VRIJDAG!CG15</f>
        <v>0</v>
      </c>
      <c r="G5" s="352">
        <f>ZATERDAG!CE15</f>
        <v>0</v>
      </c>
      <c r="H5" s="352">
        <f>ZONDAG!CF15</f>
        <v>0</v>
      </c>
      <c r="I5" s="243">
        <f>SUM(B5:H5)</f>
        <v>0</v>
      </c>
      <c r="K5" s="353" t="s">
        <v>191</v>
      </c>
      <c r="N5" s="312"/>
    </row>
    <row r="6" spans="1:14" x14ac:dyDescent="0.3">
      <c r="B6" s="347" t="str">
        <f>'[1]MAANDAG '!BW16</f>
        <v>INSTRUCTIE</v>
      </c>
      <c r="C6" s="354" t="str">
        <f>[1]DINSDAG!BW16</f>
        <v>INSTRUCTIE</v>
      </c>
      <c r="D6" s="354" t="str">
        <f>[1]WOENSDAG!BW16</f>
        <v>INSTRUCTIE</v>
      </c>
      <c r="E6" s="354" t="str">
        <f>[1]DONDERDAG!BW16</f>
        <v>INSTRUCTIE</v>
      </c>
      <c r="F6" s="354" t="str">
        <f>[1]VRIJDAG!BW16</f>
        <v>INSTRUCTIE</v>
      </c>
      <c r="G6" s="354" t="str">
        <f>[1]ZATERDAG!BW16</f>
        <v>INSTRUCTIE</v>
      </c>
      <c r="H6" s="354" t="str">
        <f>[1]ZONDAG!BW16</f>
        <v>INSTRUCTIE</v>
      </c>
      <c r="I6" s="347" t="s">
        <v>192</v>
      </c>
      <c r="K6" s="355"/>
      <c r="N6" s="346"/>
    </row>
    <row r="7" spans="1:14" x14ac:dyDescent="0.3">
      <c r="A7" s="351" t="s">
        <v>193</v>
      </c>
      <c r="B7" s="243">
        <f>'MAANDAG '!CC19</f>
        <v>0</v>
      </c>
      <c r="C7" s="352">
        <f>DINSDAG!CD19</f>
        <v>0</v>
      </c>
      <c r="D7" s="352">
        <f>WOENSDAG!CD18</f>
        <v>0</v>
      </c>
      <c r="E7" s="352"/>
      <c r="F7" s="352">
        <f>normering!B4</f>
        <v>0</v>
      </c>
      <c r="G7" s="352">
        <f>ZATERDAG!CE21</f>
        <v>0</v>
      </c>
      <c r="H7" s="352"/>
      <c r="I7" s="243">
        <f>SUM(B7:H7)</f>
        <v>0</v>
      </c>
      <c r="K7" s="355">
        <v>6</v>
      </c>
      <c r="N7" s="312" t="e">
        <f>SUM(I7:I8)/36</f>
        <v>#REF!</v>
      </c>
    </row>
    <row r="8" spans="1:14" x14ac:dyDescent="0.3">
      <c r="A8" s="351" t="s">
        <v>194</v>
      </c>
      <c r="B8" s="243">
        <f>'MAANDAG '!CC27</f>
        <v>0</v>
      </c>
      <c r="C8" s="352">
        <f>DINSDAG!CD27</f>
        <v>0</v>
      </c>
      <c r="D8" s="352" t="e">
        <f>WOENSDAG!#REF!+WOENSDAG!CD30</f>
        <v>#REF!</v>
      </c>
      <c r="E8" s="352"/>
      <c r="F8" s="352">
        <f>VRIJDAG!CG20</f>
        <v>0</v>
      </c>
      <c r="G8" s="352">
        <f>ZATERDAG!CE22</f>
        <v>0</v>
      </c>
      <c r="H8" s="352"/>
      <c r="I8" s="243" t="e">
        <f>SUM(B8:H8)</f>
        <v>#REF!</v>
      </c>
      <c r="K8" s="353" t="s">
        <v>189</v>
      </c>
      <c r="N8" s="312"/>
    </row>
    <row r="9" spans="1:14" x14ac:dyDescent="0.3">
      <c r="B9" s="347" t="str">
        <f>'[1]MAANDAG '!BW20</f>
        <v>TOEZICHT</v>
      </c>
      <c r="C9" s="354" t="str">
        <f>[1]DINSDAG!BW20</f>
        <v>TOEZICHT</v>
      </c>
      <c r="D9" s="354" t="str">
        <f>[1]WOENSDAG!BW20</f>
        <v>TOEZICHT</v>
      </c>
      <c r="E9" s="354" t="str">
        <f>[1]DONDERDAG!BW20</f>
        <v>TOEZICHT</v>
      </c>
      <c r="F9" s="354" t="str">
        <f>[1]VRIJDAG!BW20</f>
        <v>TOEZICHT</v>
      </c>
      <c r="G9" s="354" t="str">
        <f>[1]ZATERDAG!BW20</f>
        <v>TOEZICHT</v>
      </c>
      <c r="H9" s="354" t="str">
        <f>[1]ZONDAG!BW19</f>
        <v>TOEZICHT</v>
      </c>
      <c r="I9" s="347" t="s">
        <v>195</v>
      </c>
      <c r="K9" s="355"/>
      <c r="N9" s="346"/>
    </row>
    <row r="10" spans="1:14" x14ac:dyDescent="0.3">
      <c r="A10" s="351" t="s">
        <v>196</v>
      </c>
      <c r="B10" s="243">
        <f>'MAANDAG '!CC30</f>
        <v>0</v>
      </c>
      <c r="C10" s="352">
        <f>DINSDAG!CD31</f>
        <v>0</v>
      </c>
      <c r="D10" s="352">
        <f>WOENSDAG!CD31</f>
        <v>0</v>
      </c>
      <c r="E10" s="352">
        <f>DONDERDAG!CC26</f>
        <v>0</v>
      </c>
      <c r="F10" s="352">
        <f>VRIJDAG!CG29</f>
        <v>0</v>
      </c>
      <c r="G10" s="352" t="e">
        <f>ZATERDAG!#REF!</f>
        <v>#REF!</v>
      </c>
      <c r="H10" s="352">
        <f>ZONDAG!CF23</f>
        <v>0</v>
      </c>
      <c r="I10" s="243" t="e">
        <f>SUM(B10:H10)</f>
        <v>#REF!</v>
      </c>
      <c r="K10" s="355">
        <v>4</v>
      </c>
      <c r="N10" s="312" t="e">
        <f>SUM(I10:I11)/36</f>
        <v>#REF!</v>
      </c>
    </row>
    <row r="11" spans="1:14" x14ac:dyDescent="0.3">
      <c r="A11" s="351" t="s">
        <v>197</v>
      </c>
      <c r="B11" s="243"/>
      <c r="C11" s="352"/>
      <c r="D11" s="352"/>
      <c r="E11" s="352"/>
      <c r="F11" s="352"/>
      <c r="G11" s="352"/>
      <c r="H11" s="352">
        <f>ZONDAG!CG24</f>
        <v>0</v>
      </c>
      <c r="I11" s="243">
        <f>SUM(B11:H11)*(5/52)</f>
        <v>0</v>
      </c>
      <c r="K11" s="355">
        <v>4</v>
      </c>
      <c r="N11" s="312"/>
    </row>
    <row r="12" spans="1:14" x14ac:dyDescent="0.3">
      <c r="B12" s="347" t="str">
        <f>'[1]MAANDAG '!BW23</f>
        <v>RECEPTIE</v>
      </c>
      <c r="C12" s="354" t="str">
        <f>[1]DINSDAG!BW23</f>
        <v>RECEPTIE</v>
      </c>
      <c r="D12" s="354" t="str">
        <f>[1]WOENSDAG!BW23</f>
        <v>RECEPTIE</v>
      </c>
      <c r="E12" s="354" t="str">
        <f>[1]DONDERDAG!BW23</f>
        <v>RECEPTIE</v>
      </c>
      <c r="F12" s="354" t="str">
        <f>[1]VRIJDAG!BW23</f>
        <v>RECEPTIE</v>
      </c>
      <c r="G12" s="354" t="str">
        <f>[1]ZATERDAG!BW23</f>
        <v>RECEPTIE</v>
      </c>
      <c r="H12" s="354" t="str">
        <f>[1]ZONDAG!BW22</f>
        <v>RECEPTIE</v>
      </c>
      <c r="I12" s="347" t="s">
        <v>198</v>
      </c>
      <c r="K12" s="355"/>
      <c r="N12" s="346"/>
    </row>
    <row r="13" spans="1:14" x14ac:dyDescent="0.3">
      <c r="A13" s="351" t="s">
        <v>199</v>
      </c>
      <c r="B13" s="243">
        <f>'MAANDAG '!CC35</f>
        <v>0</v>
      </c>
      <c r="C13" s="352">
        <f>DINSDAG!CD35</f>
        <v>0</v>
      </c>
      <c r="D13" s="352">
        <f>WOENSDAG!CD23</f>
        <v>0</v>
      </c>
      <c r="E13" s="352"/>
      <c r="F13" s="352">
        <f>VRIJDAG!CG33</f>
        <v>0</v>
      </c>
      <c r="G13" s="352" t="e">
        <f>ZATERDAG!#REF!</f>
        <v>#REF!</v>
      </c>
      <c r="H13" s="352">
        <f>ZONDAG!CF31</f>
        <v>0</v>
      </c>
      <c r="I13" s="243" t="e">
        <f>SUM(B13:H13)</f>
        <v>#REF!</v>
      </c>
      <c r="K13" s="355">
        <v>4</v>
      </c>
      <c r="N13" s="312" t="e">
        <f>SUM(I13:I15)/36</f>
        <v>#REF!</v>
      </c>
    </row>
    <row r="14" spans="1:14" x14ac:dyDescent="0.3">
      <c r="A14" s="351" t="s">
        <v>200</v>
      </c>
      <c r="B14" s="243">
        <f>'MAANDAG '!CC36</f>
        <v>0</v>
      </c>
      <c r="C14" s="352"/>
      <c r="D14" s="352"/>
      <c r="E14" s="352"/>
      <c r="F14" s="352"/>
      <c r="G14" s="352"/>
      <c r="H14" s="352"/>
      <c r="I14" s="243">
        <f>SUM(B14:H14)</f>
        <v>0</v>
      </c>
      <c r="K14" s="355">
        <v>4</v>
      </c>
      <c r="N14" s="312"/>
    </row>
    <row r="15" spans="1:14" x14ac:dyDescent="0.3">
      <c r="A15" s="351" t="s">
        <v>197</v>
      </c>
      <c r="B15" s="243"/>
      <c r="C15" s="352"/>
      <c r="D15" s="352"/>
      <c r="E15" s="352"/>
      <c r="F15" s="352"/>
      <c r="G15" s="352"/>
      <c r="H15" s="352">
        <f>ZONDAG!CG32</f>
        <v>0</v>
      </c>
      <c r="I15" s="243">
        <f>SUM(B15:H15)*(5/52)</f>
        <v>0</v>
      </c>
      <c r="K15" s="355">
        <v>4</v>
      </c>
      <c r="N15" s="312"/>
    </row>
    <row r="16" spans="1:14" x14ac:dyDescent="0.3">
      <c r="B16" s="347" t="str">
        <f>'[1]MAANDAG '!BW26</f>
        <v>HHD</v>
      </c>
      <c r="C16" s="354" t="str">
        <f>[1]DINSDAG!BW26</f>
        <v>HHD</v>
      </c>
      <c r="D16" s="354" t="str">
        <f>[1]WOENSDAG!BW26</f>
        <v>HHD</v>
      </c>
      <c r="E16" s="354" t="str">
        <f>[1]DONDERDAG!BW26</f>
        <v>HHD</v>
      </c>
      <c r="F16" s="354" t="str">
        <f>[1]VRIJDAG!BW26</f>
        <v>HHD</v>
      </c>
      <c r="G16" s="354" t="str">
        <f>[1]ZATERDAG!BW26</f>
        <v>HHD</v>
      </c>
      <c r="H16" s="354" t="str">
        <f>[1]ZONDAG!BW26</f>
        <v>HHD</v>
      </c>
      <c r="I16" s="347" t="s">
        <v>201</v>
      </c>
      <c r="K16" s="355"/>
      <c r="N16" s="346"/>
    </row>
    <row r="17" spans="1:14" x14ac:dyDescent="0.3">
      <c r="A17" s="351" t="s">
        <v>202</v>
      </c>
      <c r="B17" s="243">
        <f>'MAANDAG '!CC41</f>
        <v>0</v>
      </c>
      <c r="C17" s="352" t="e">
        <f>DINSDAG!#REF!</f>
        <v>#REF!</v>
      </c>
      <c r="D17" s="352">
        <f>WOENSDAG!CD23</f>
        <v>0</v>
      </c>
      <c r="E17" s="352">
        <f>DONDERDAG!CC33</f>
        <v>0</v>
      </c>
      <c r="F17" s="352">
        <f>VRIJDAG!CG37</f>
        <v>0</v>
      </c>
      <c r="G17" s="352">
        <f>ZATERDAG!CE34</f>
        <v>0</v>
      </c>
      <c r="H17" s="352">
        <f>ZONDAG!CA40</f>
        <v>5.75</v>
      </c>
      <c r="I17" s="243" t="e">
        <f>SUM(B17:H17)</f>
        <v>#REF!</v>
      </c>
      <c r="K17" s="355">
        <v>3</v>
      </c>
      <c r="N17" s="312" t="e">
        <f>SUM(I17:I17)/36</f>
        <v>#REF!</v>
      </c>
    </row>
    <row r="18" spans="1:14" x14ac:dyDescent="0.3">
      <c r="A18" s="351" t="s">
        <v>197</v>
      </c>
      <c r="B18" s="243"/>
      <c r="C18" s="352"/>
      <c r="D18" s="352"/>
      <c r="E18" s="352"/>
      <c r="F18" s="352"/>
      <c r="G18" s="352"/>
      <c r="H18" s="352">
        <f>ZONDAG!CB41</f>
        <v>0</v>
      </c>
      <c r="I18" s="243">
        <f>SUM(B18:H18)*(5/52)</f>
        <v>0</v>
      </c>
      <c r="K18" s="355"/>
      <c r="N18" s="312"/>
    </row>
    <row r="19" spans="1:14" x14ac:dyDescent="0.3">
      <c r="B19" s="347" t="str">
        <f>'[1]MAANDAG '!BW29</f>
        <v>SPORTHAL</v>
      </c>
      <c r="C19" s="354" t="str">
        <f>[1]DINSDAG!BW29</f>
        <v>SPORTHAL</v>
      </c>
      <c r="D19" s="354" t="str">
        <f>[1]WOENSDAG!BW29</f>
        <v>SPORTHAL</v>
      </c>
      <c r="E19" s="354" t="str">
        <f>[1]DONDERDAG!BW29</f>
        <v>SPORTHAL</v>
      </c>
      <c r="F19" s="354" t="str">
        <f>[1]VRIJDAG!BW29</f>
        <v>SPORTHAL</v>
      </c>
      <c r="G19" s="354" t="str">
        <f>[1]ZATERDAG!BW29</f>
        <v>SPORTHAL</v>
      </c>
      <c r="H19" s="354" t="str">
        <f>[1]ZONDAG!BW29</f>
        <v>SPORTHAL</v>
      </c>
      <c r="I19" s="347" t="s">
        <v>19</v>
      </c>
      <c r="K19" s="355"/>
      <c r="N19" s="346"/>
    </row>
    <row r="20" spans="1:14" x14ac:dyDescent="0.3">
      <c r="A20" s="351" t="s">
        <v>8</v>
      </c>
      <c r="B20" s="243"/>
      <c r="C20" s="352"/>
      <c r="D20" s="352"/>
      <c r="E20" s="243"/>
      <c r="F20" s="352"/>
      <c r="G20" s="352">
        <f>ZATERDAG!CE38</f>
        <v>0</v>
      </c>
      <c r="H20" s="352">
        <f>ZONDAG!CF38</f>
        <v>0</v>
      </c>
      <c r="I20" s="243">
        <f>SUM(B20:H20)</f>
        <v>0</v>
      </c>
      <c r="K20" s="355">
        <v>4</v>
      </c>
      <c r="N20" s="312">
        <f>SUM(I20:I20)/36</f>
        <v>0</v>
      </c>
    </row>
    <row r="22" spans="1:14" x14ac:dyDescent="0.3">
      <c r="M22" s="351"/>
    </row>
    <row r="23" spans="1:14" x14ac:dyDescent="0.3">
      <c r="A23" s="351" t="s">
        <v>203</v>
      </c>
      <c r="B23" s="346">
        <f t="shared" ref="B23:G23" si="0">SUM(B4:B5,B7:B8,B10:B11,B13:B15,B17:B17,B20:B20)</f>
        <v>0</v>
      </c>
      <c r="C23" s="346" t="e">
        <f t="shared" si="0"/>
        <v>#REF!</v>
      </c>
      <c r="D23" s="346" t="e">
        <f>SUM(D4:D5,D7:D8,D10:D11,D13:D15,D17:D17,D20:D20)</f>
        <v>#REF!</v>
      </c>
      <c r="E23" s="346">
        <f t="shared" si="0"/>
        <v>0</v>
      </c>
      <c r="F23" s="346">
        <f t="shared" si="0"/>
        <v>0</v>
      </c>
      <c r="G23" s="346" t="e">
        <f t="shared" si="0"/>
        <v>#REF!</v>
      </c>
      <c r="H23" s="346">
        <f>SUM(H4:H5,H7:H8,H10,H13,H17:H17,H20:H20)+I11+I15+I18</f>
        <v>5.75</v>
      </c>
      <c r="I23" s="358" t="e">
        <f>SUM(I4:I5,I7:I8,I10:I11,I13:I15,I17:I18,I20)</f>
        <v>#REF!</v>
      </c>
      <c r="N23" s="346" t="e">
        <f>SUM(I23/36)</f>
        <v>#REF!</v>
      </c>
    </row>
    <row r="24" spans="1:14" x14ac:dyDescent="0.3">
      <c r="B24" s="346"/>
      <c r="C24" s="346"/>
      <c r="D24" s="346"/>
      <c r="E24" s="346"/>
      <c r="F24" s="346"/>
      <c r="G24" s="346"/>
      <c r="H24" s="346"/>
      <c r="I24" s="350"/>
    </row>
    <row r="25" spans="1:14" x14ac:dyDescent="0.3">
      <c r="A25" s="351"/>
      <c r="B25" s="100"/>
      <c r="C25" s="100"/>
      <c r="D25" s="100"/>
      <c r="E25" s="100"/>
      <c r="F25" s="100"/>
      <c r="G25" s="100"/>
      <c r="H25" s="100"/>
      <c r="I25" s="100"/>
    </row>
    <row r="26" spans="1:14" x14ac:dyDescent="0.3">
      <c r="A26" s="351"/>
      <c r="B26" s="100"/>
      <c r="C26" s="100"/>
      <c r="D26" s="100"/>
      <c r="E26" s="100"/>
      <c r="F26" s="100"/>
      <c r="G26" s="100"/>
      <c r="H26" s="100"/>
      <c r="I26" s="100"/>
    </row>
    <row r="27" spans="1:14" x14ac:dyDescent="0.3">
      <c r="B27" s="346"/>
      <c r="C27" s="346"/>
      <c r="D27" s="346"/>
      <c r="E27" s="346"/>
      <c r="F27" s="346"/>
      <c r="G27" s="346"/>
      <c r="H27" s="346"/>
      <c r="I27" s="346"/>
    </row>
    <row r="28" spans="1:14" x14ac:dyDescent="0.3">
      <c r="A28" s="351"/>
      <c r="B28" s="100"/>
      <c r="C28" s="100"/>
      <c r="D28" s="100"/>
      <c r="E28" s="100"/>
      <c r="F28" s="100"/>
      <c r="G28" s="100"/>
      <c r="H28" s="100"/>
      <c r="I28" s="100"/>
    </row>
    <row r="29" spans="1:14" x14ac:dyDescent="0.3">
      <c r="A29" s="351"/>
      <c r="B29" s="100"/>
      <c r="C29" s="100"/>
      <c r="D29" s="100"/>
      <c r="E29" s="100"/>
      <c r="F29" s="100"/>
      <c r="G29" s="100"/>
      <c r="H29" s="100"/>
      <c r="I29" s="100"/>
    </row>
    <row r="30" spans="1:14" x14ac:dyDescent="0.3">
      <c r="A30" s="351"/>
      <c r="B30" s="100"/>
      <c r="C30" s="100"/>
      <c r="D30" s="100"/>
      <c r="E30" s="100"/>
      <c r="F30" s="100"/>
      <c r="G30" s="100"/>
      <c r="H30" s="100"/>
      <c r="I30" s="100"/>
    </row>
    <row r="31" spans="1:14" x14ac:dyDescent="0.3">
      <c r="B31" s="346"/>
      <c r="C31" s="346"/>
      <c r="D31" s="346"/>
      <c r="E31" s="346"/>
      <c r="F31" s="346"/>
      <c r="G31" s="346"/>
      <c r="H31" s="346"/>
      <c r="I31" s="346"/>
    </row>
    <row r="32" spans="1:14" x14ac:dyDescent="0.3">
      <c r="A32" s="351"/>
      <c r="B32" s="100"/>
      <c r="C32" s="100"/>
      <c r="D32" s="100"/>
      <c r="E32" s="100"/>
      <c r="F32" s="100"/>
      <c r="G32" s="100"/>
      <c r="H32" s="100"/>
      <c r="I32" s="100"/>
    </row>
    <row r="33" spans="1:9" x14ac:dyDescent="0.3">
      <c r="A33" s="351"/>
      <c r="B33" s="100"/>
      <c r="C33" s="100"/>
      <c r="D33" s="100"/>
      <c r="E33" s="100"/>
      <c r="F33" s="100"/>
      <c r="G33" s="100"/>
      <c r="H33" s="100"/>
      <c r="I33" s="100"/>
    </row>
    <row r="34" spans="1:9" x14ac:dyDescent="0.3">
      <c r="B34" s="346"/>
      <c r="C34" s="346"/>
      <c r="D34" s="346"/>
      <c r="E34" s="346"/>
      <c r="F34" s="346"/>
      <c r="G34" s="346"/>
      <c r="H34" s="346"/>
      <c r="I34" s="346"/>
    </row>
    <row r="35" spans="1:9" x14ac:dyDescent="0.3">
      <c r="A35" s="351"/>
      <c r="B35" s="100"/>
      <c r="C35" s="100"/>
      <c r="D35" s="100"/>
      <c r="E35" s="100"/>
      <c r="F35" s="100"/>
      <c r="G35" s="100"/>
      <c r="H35" s="100"/>
      <c r="I35" s="100"/>
    </row>
    <row r="36" spans="1:9" x14ac:dyDescent="0.3">
      <c r="A36" s="351"/>
      <c r="B36" s="100"/>
      <c r="C36" s="100"/>
      <c r="D36" s="100"/>
      <c r="E36" s="100"/>
      <c r="F36" s="100"/>
      <c r="G36" s="100"/>
      <c r="H36" s="100"/>
      <c r="I36" s="100"/>
    </row>
    <row r="37" spans="1:9" x14ac:dyDescent="0.3">
      <c r="A37" s="351"/>
      <c r="B37" s="100"/>
      <c r="C37" s="100"/>
      <c r="D37" s="100"/>
      <c r="E37" s="100"/>
      <c r="F37" s="100"/>
      <c r="G37" s="100"/>
      <c r="H37" s="100"/>
      <c r="I37" s="100"/>
    </row>
    <row r="38" spans="1:9" x14ac:dyDescent="0.3">
      <c r="B38" s="346"/>
      <c r="C38" s="346"/>
      <c r="D38" s="346"/>
      <c r="E38" s="346"/>
      <c r="F38" s="346"/>
      <c r="G38" s="346"/>
      <c r="H38" s="346"/>
      <c r="I38" s="346"/>
    </row>
    <row r="39" spans="1:9" x14ac:dyDescent="0.3">
      <c r="A39" s="351"/>
      <c r="B39" s="100"/>
      <c r="C39" s="100"/>
      <c r="D39" s="100"/>
      <c r="E39" s="100"/>
      <c r="F39" s="100"/>
      <c r="G39" s="100"/>
      <c r="H39" s="100"/>
      <c r="I39" s="100"/>
    </row>
    <row r="40" spans="1:9" x14ac:dyDescent="0.3">
      <c r="A40" s="351"/>
      <c r="B40" s="100"/>
      <c r="C40" s="100"/>
      <c r="D40" s="100"/>
      <c r="E40" s="100"/>
      <c r="F40" s="100"/>
      <c r="G40" s="100"/>
      <c r="H40" s="100"/>
      <c r="I40" s="100"/>
    </row>
    <row r="41" spans="1:9" x14ac:dyDescent="0.3">
      <c r="B41" s="346"/>
      <c r="C41" s="346"/>
      <c r="D41" s="346"/>
      <c r="E41" s="346"/>
      <c r="F41" s="346"/>
      <c r="G41" s="346"/>
      <c r="H41" s="346"/>
      <c r="I41" s="346"/>
    </row>
    <row r="42" spans="1:9" x14ac:dyDescent="0.3">
      <c r="A42" s="351"/>
      <c r="B42" s="100"/>
      <c r="C42" s="100"/>
      <c r="D42" s="100"/>
      <c r="E42" s="100"/>
      <c r="F42" s="100"/>
      <c r="G42" s="100"/>
      <c r="H42" s="100"/>
      <c r="I42" s="100"/>
    </row>
    <row r="43" spans="1:9" ht="15.6" x14ac:dyDescent="0.3">
      <c r="A43" s="100"/>
      <c r="E43" s="356"/>
      <c r="I43" s="100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CCFF"/>
    <pageSetUpPr fitToPage="1"/>
  </sheetPr>
  <dimension ref="A1:CD74"/>
  <sheetViews>
    <sheetView zoomScale="80" zoomScaleNormal="80" zoomScaleSheetLayoutView="65" workbookViewId="0">
      <selection activeCell="B44" sqref="B44"/>
    </sheetView>
  </sheetViews>
  <sheetFormatPr defaultColWidth="8" defaultRowHeight="13.8" x14ac:dyDescent="0.25"/>
  <cols>
    <col min="1" max="1" width="3.5546875" style="105" bestFit="1" customWidth="1"/>
    <col min="2" max="2" width="28.5546875" style="105" customWidth="1"/>
    <col min="3" max="5" width="2.88671875" style="105" customWidth="1"/>
    <col min="6" max="7" width="3" style="105" customWidth="1"/>
    <col min="8" max="8" width="2.88671875" style="105" customWidth="1"/>
    <col min="9" max="22" width="3" style="105" customWidth="1"/>
    <col min="23" max="23" width="3" style="149" customWidth="1"/>
    <col min="24" max="42" width="3" style="105" customWidth="1"/>
    <col min="43" max="43" width="2.44140625" style="105" bestFit="1" customWidth="1"/>
    <col min="44" max="74" width="3" style="105" customWidth="1"/>
    <col min="75" max="16384" width="8" style="105"/>
  </cols>
  <sheetData>
    <row r="1" spans="1:82" ht="14.4" thickBot="1" x14ac:dyDescent="0.3">
      <c r="A1" s="1052" t="s">
        <v>113</v>
      </c>
      <c r="B1" s="1053"/>
      <c r="C1" s="1043">
        <v>0.25</v>
      </c>
      <c r="D1" s="1049"/>
      <c r="E1" s="1049"/>
      <c r="F1" s="1050"/>
      <c r="G1" s="1048">
        <v>0.29166666666666669</v>
      </c>
      <c r="H1" s="1049"/>
      <c r="I1" s="1049"/>
      <c r="J1" s="1050"/>
      <c r="K1" s="1048">
        <v>0.33333333333333331</v>
      </c>
      <c r="L1" s="1049"/>
      <c r="M1" s="1049"/>
      <c r="N1" s="1050"/>
      <c r="O1" s="1048">
        <v>0.375</v>
      </c>
      <c r="P1" s="1049"/>
      <c r="Q1" s="1049"/>
      <c r="R1" s="1050"/>
      <c r="S1" s="1048">
        <v>0.41666666666666669</v>
      </c>
      <c r="T1" s="1049"/>
      <c r="U1" s="1049"/>
      <c r="V1" s="1050"/>
      <c r="W1" s="1048">
        <v>0.45833333333333331</v>
      </c>
      <c r="X1" s="1049"/>
      <c r="Y1" s="1049"/>
      <c r="Z1" s="1050"/>
      <c r="AA1" s="1048">
        <v>0.5</v>
      </c>
      <c r="AB1" s="1049"/>
      <c r="AC1" s="1049"/>
      <c r="AD1" s="1050"/>
      <c r="AE1" s="1048">
        <v>0.54166666666666663</v>
      </c>
      <c r="AF1" s="1049"/>
      <c r="AG1" s="1049"/>
      <c r="AH1" s="1050"/>
      <c r="AI1" s="1048">
        <v>0.58333333333333337</v>
      </c>
      <c r="AJ1" s="1049"/>
      <c r="AK1" s="1049"/>
      <c r="AL1" s="1050"/>
      <c r="AM1" s="1048">
        <v>0.625</v>
      </c>
      <c r="AN1" s="1049"/>
      <c r="AO1" s="1049"/>
      <c r="AP1" s="1050"/>
      <c r="AQ1" s="1048">
        <v>0.66666666666666663</v>
      </c>
      <c r="AR1" s="1049"/>
      <c r="AS1" s="1049"/>
      <c r="AT1" s="1050"/>
      <c r="AU1" s="1048">
        <v>0.70833333333333337</v>
      </c>
      <c r="AV1" s="1049"/>
      <c r="AW1" s="1049"/>
      <c r="AX1" s="1050"/>
      <c r="AY1" s="1048">
        <v>0.75</v>
      </c>
      <c r="AZ1" s="1049"/>
      <c r="BA1" s="1049"/>
      <c r="BB1" s="1051"/>
      <c r="BC1" s="1054">
        <v>0.79166666666666663</v>
      </c>
      <c r="BD1" s="1049"/>
      <c r="BE1" s="1049"/>
      <c r="BF1" s="1051"/>
      <c r="BG1" s="1054">
        <v>0.83333333333333337</v>
      </c>
      <c r="BH1" s="1049"/>
      <c r="BI1" s="1049"/>
      <c r="BJ1" s="1051"/>
      <c r="BK1" s="1054">
        <v>0.875</v>
      </c>
      <c r="BL1" s="1049"/>
      <c r="BM1" s="1049"/>
      <c r="BN1" s="1051"/>
      <c r="BO1" s="1043">
        <v>0.91666666666666663</v>
      </c>
      <c r="BP1" s="1044"/>
      <c r="BQ1" s="1044"/>
      <c r="BR1" s="1055"/>
      <c r="BS1" s="1043">
        <v>0.95833333333333337</v>
      </c>
      <c r="BT1" s="1044"/>
      <c r="BU1" s="1044"/>
      <c r="BV1" s="1045"/>
    </row>
    <row r="2" spans="1:82" x14ac:dyDescent="0.25">
      <c r="A2" s="106"/>
      <c r="B2" s="1046" t="s">
        <v>1</v>
      </c>
      <c r="C2" s="61"/>
      <c r="D2" s="62"/>
      <c r="E2" s="300" t="s">
        <v>137</v>
      </c>
      <c r="F2" s="301"/>
      <c r="G2" s="302" t="s">
        <v>2</v>
      </c>
      <c r="H2" s="303"/>
      <c r="I2" s="303"/>
      <c r="J2" s="303"/>
      <c r="K2" s="303"/>
      <c r="L2" s="303"/>
      <c r="M2" s="303"/>
      <c r="N2" s="303"/>
      <c r="O2" s="303"/>
      <c r="P2" s="303"/>
      <c r="Q2" s="303"/>
      <c r="R2" s="303"/>
      <c r="S2" s="303"/>
      <c r="T2" s="303"/>
      <c r="U2" s="303"/>
      <c r="V2" s="303"/>
      <c r="W2" s="303"/>
      <c r="X2" s="303"/>
      <c r="Y2" s="303"/>
      <c r="Z2" s="303"/>
      <c r="AA2" s="303"/>
      <c r="AB2" s="303"/>
      <c r="AC2" s="303"/>
      <c r="AD2" s="303"/>
      <c r="AE2" s="62"/>
      <c r="AF2" s="62"/>
      <c r="AG2" s="77"/>
      <c r="AH2" s="77"/>
      <c r="AI2" s="77"/>
      <c r="AJ2" s="62"/>
      <c r="AK2" s="62"/>
      <c r="AL2" s="62"/>
      <c r="AM2" s="415"/>
      <c r="AN2" s="415"/>
      <c r="AO2" s="415"/>
      <c r="AP2" s="415"/>
      <c r="AQ2" s="415"/>
      <c r="AR2" s="415"/>
      <c r="AS2" s="342"/>
      <c r="AT2" s="342"/>
      <c r="AU2" s="332"/>
      <c r="AV2" s="332"/>
      <c r="AW2" s="332"/>
      <c r="AX2" s="332"/>
      <c r="AY2" s="975" t="s">
        <v>138</v>
      </c>
      <c r="AZ2" s="976"/>
      <c r="BA2" s="976"/>
      <c r="BB2" s="976"/>
      <c r="BC2" s="976"/>
      <c r="BD2" s="976"/>
      <c r="BE2" s="976"/>
      <c r="BF2" s="976"/>
      <c r="BG2" s="976"/>
      <c r="BH2" s="976"/>
      <c r="BI2" s="976"/>
      <c r="BJ2" s="977"/>
      <c r="BK2" s="325"/>
      <c r="BL2" s="325"/>
      <c r="BM2" s="325"/>
      <c r="BN2" s="325"/>
      <c r="BO2" s="69"/>
      <c r="BP2" s="69"/>
      <c r="BQ2" s="69"/>
      <c r="BR2" s="69"/>
      <c r="BS2" s="69"/>
      <c r="BT2" s="69"/>
      <c r="BU2" s="69"/>
      <c r="BV2" s="69"/>
    </row>
    <row r="3" spans="1:82" x14ac:dyDescent="0.25">
      <c r="A3" s="115"/>
      <c r="B3" s="1047"/>
      <c r="C3" s="61"/>
      <c r="D3" s="62"/>
      <c r="E3" s="62"/>
      <c r="F3" s="61"/>
      <c r="G3" s="62"/>
      <c r="H3" s="62"/>
      <c r="I3" s="63"/>
      <c r="J3" s="64"/>
      <c r="K3" s="64"/>
      <c r="L3" s="64"/>
      <c r="M3" s="64"/>
      <c r="N3" s="65"/>
      <c r="O3" s="65"/>
      <c r="P3" s="65"/>
      <c r="Q3" s="65"/>
      <c r="R3" s="65"/>
      <c r="S3" s="65"/>
      <c r="T3" s="65"/>
      <c r="U3" s="65"/>
      <c r="V3" s="62"/>
      <c r="W3" s="62"/>
      <c r="X3" s="62"/>
      <c r="Y3" s="62"/>
      <c r="Z3" s="62"/>
      <c r="AA3" s="62"/>
      <c r="AB3" s="62"/>
      <c r="AC3" s="62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305" t="s">
        <v>3</v>
      </c>
      <c r="AP3" s="965" t="s">
        <v>120</v>
      </c>
      <c r="AQ3" s="965"/>
      <c r="AR3" s="965"/>
      <c r="AS3" s="965"/>
      <c r="AT3" s="965"/>
      <c r="AU3" s="965"/>
      <c r="AV3" s="965"/>
      <c r="AW3" s="965"/>
      <c r="AX3" s="965"/>
      <c r="AY3" s="67" t="s">
        <v>5</v>
      </c>
      <c r="AZ3" s="68"/>
      <c r="BA3" s="68"/>
      <c r="BB3" s="68"/>
      <c r="BC3" s="65"/>
      <c r="BD3" s="65"/>
      <c r="BE3" s="65"/>
      <c r="BF3" s="65"/>
      <c r="BG3" s="65"/>
      <c r="BH3" s="69"/>
      <c r="BI3" s="69"/>
      <c r="BJ3" s="69"/>
      <c r="BK3" s="69"/>
      <c r="BL3" s="69"/>
      <c r="BM3" s="69"/>
      <c r="BN3" s="69"/>
      <c r="BO3" s="69"/>
      <c r="BP3" s="69"/>
      <c r="BQ3" s="69"/>
      <c r="BR3" s="69"/>
      <c r="BS3" s="69"/>
      <c r="BT3" s="69"/>
      <c r="BU3" s="69"/>
      <c r="BV3" s="69"/>
    </row>
    <row r="4" spans="1:82" x14ac:dyDescent="0.25">
      <c r="A4" s="115"/>
      <c r="B4" s="125"/>
      <c r="C4" s="61"/>
      <c r="D4" s="62"/>
      <c r="E4" s="62"/>
      <c r="F4" s="61"/>
      <c r="G4" s="62"/>
      <c r="H4" s="62"/>
      <c r="I4" s="63"/>
      <c r="J4" s="64"/>
      <c r="K4" s="64"/>
      <c r="L4" s="64"/>
      <c r="M4" s="64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</row>
    <row r="5" spans="1:82" x14ac:dyDescent="0.25">
      <c r="A5" s="115"/>
      <c r="B5" s="1061" t="s">
        <v>6</v>
      </c>
      <c r="C5" s="61"/>
      <c r="D5" s="62"/>
      <c r="E5" s="62"/>
      <c r="F5" s="61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72"/>
      <c r="AH5" s="305" t="s">
        <v>3</v>
      </c>
      <c r="AI5" s="968" t="s">
        <v>140</v>
      </c>
      <c r="AJ5" s="968"/>
      <c r="AK5" s="968" t="s">
        <v>141</v>
      </c>
      <c r="AL5" s="968"/>
      <c r="AM5" s="67" t="s">
        <v>5</v>
      </c>
      <c r="AN5" s="62"/>
      <c r="AO5" s="305" t="s">
        <v>3</v>
      </c>
      <c r="AP5" s="965" t="s">
        <v>121</v>
      </c>
      <c r="AQ5" s="965"/>
      <c r="AR5" s="965"/>
      <c r="AS5" s="965"/>
      <c r="AT5" s="965"/>
      <c r="AU5" s="965"/>
      <c r="AV5" s="965"/>
      <c r="AW5" s="965"/>
      <c r="AX5" s="965"/>
      <c r="AY5" s="67" t="s">
        <v>142</v>
      </c>
      <c r="AZ5" s="317"/>
      <c r="BA5" s="337" t="s">
        <v>2</v>
      </c>
      <c r="BB5" s="338"/>
      <c r="BC5" s="338"/>
      <c r="BD5" s="338"/>
      <c r="BE5" s="338"/>
      <c r="BF5" s="339"/>
      <c r="BG5" s="63"/>
      <c r="BH5" s="63"/>
      <c r="BI5" s="63"/>
      <c r="BJ5" s="63"/>
      <c r="BK5" s="63"/>
      <c r="BL5" s="63"/>
      <c r="BM5" s="63"/>
      <c r="BN5" s="69"/>
      <c r="BO5" s="69"/>
      <c r="BP5" s="69"/>
      <c r="BQ5" s="69"/>
      <c r="BR5" s="69"/>
      <c r="BS5" s="69"/>
      <c r="BT5" s="69"/>
      <c r="BU5" s="69"/>
      <c r="BV5" s="69"/>
    </row>
    <row r="6" spans="1:82" x14ac:dyDescent="0.25">
      <c r="A6" s="115"/>
      <c r="B6" s="1062"/>
      <c r="C6" s="61"/>
      <c r="D6" s="62"/>
      <c r="E6" s="62"/>
      <c r="F6" s="61"/>
      <c r="G6" s="62"/>
      <c r="H6" s="62"/>
      <c r="I6" s="63"/>
      <c r="J6" s="64"/>
      <c r="K6" s="64"/>
      <c r="L6" s="64"/>
      <c r="M6" s="64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305" t="s">
        <v>139</v>
      </c>
      <c r="BG6" s="970" t="s">
        <v>143</v>
      </c>
      <c r="BH6" s="971"/>
      <c r="BI6" s="971"/>
      <c r="BJ6" s="971"/>
      <c r="BK6" s="971"/>
      <c r="BL6" s="971"/>
      <c r="BM6" s="67" t="s">
        <v>5</v>
      </c>
      <c r="BN6" s="69"/>
      <c r="BO6" s="69"/>
      <c r="BP6" s="69"/>
      <c r="BQ6" s="69"/>
      <c r="BR6" s="69"/>
      <c r="BS6" s="69"/>
      <c r="BT6" s="69"/>
      <c r="BU6" s="69"/>
      <c r="BV6" s="69"/>
    </row>
    <row r="7" spans="1:82" x14ac:dyDescent="0.25">
      <c r="A7" s="115"/>
      <c r="B7" s="125"/>
      <c r="C7" s="61"/>
      <c r="D7" s="62"/>
      <c r="E7" s="62"/>
      <c r="F7" s="63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73"/>
      <c r="BG7" s="73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</row>
    <row r="8" spans="1:82" x14ac:dyDescent="0.25">
      <c r="A8" s="115"/>
      <c r="B8" s="1063" t="s">
        <v>7</v>
      </c>
      <c r="C8" s="69"/>
      <c r="D8" s="69"/>
      <c r="E8" s="69"/>
      <c r="F8" s="69"/>
      <c r="G8" s="69"/>
      <c r="H8" s="69"/>
      <c r="I8" s="69"/>
      <c r="J8" s="69"/>
      <c r="K8" s="69"/>
      <c r="L8" s="69"/>
      <c r="M8" s="973" t="s">
        <v>144</v>
      </c>
      <c r="N8" s="973"/>
      <c r="O8" s="973"/>
      <c r="P8" s="973"/>
      <c r="Q8" s="973"/>
      <c r="R8" s="973"/>
      <c r="S8" s="63"/>
      <c r="T8" s="63"/>
      <c r="U8" s="63"/>
      <c r="V8" s="63"/>
      <c r="W8" s="978" t="s">
        <v>145</v>
      </c>
      <c r="X8" s="979"/>
      <c r="Y8" s="979"/>
      <c r="Z8" s="979"/>
      <c r="AA8" s="979"/>
      <c r="AB8" s="979"/>
      <c r="AC8" s="979"/>
      <c r="AD8" s="979"/>
      <c r="AE8" s="979"/>
      <c r="AF8" s="979"/>
      <c r="AG8" s="979"/>
      <c r="AH8" s="980"/>
      <c r="AI8" s="1058" t="s">
        <v>146</v>
      </c>
      <c r="AJ8" s="1059"/>
      <c r="AK8" s="1059"/>
      <c r="AL8" s="1060"/>
      <c r="AM8" s="64"/>
      <c r="AN8" s="64"/>
      <c r="AO8" s="305" t="s">
        <v>3</v>
      </c>
      <c r="AP8" s="965" t="s">
        <v>121</v>
      </c>
      <c r="AQ8" s="965"/>
      <c r="AR8" s="965"/>
      <c r="AS8" s="965"/>
      <c r="AT8" s="965"/>
      <c r="AU8" s="965"/>
      <c r="AV8" s="965"/>
      <c r="AW8" s="965"/>
      <c r="AX8" s="965"/>
      <c r="AY8" s="67" t="s">
        <v>5</v>
      </c>
      <c r="AZ8" s="68"/>
      <c r="BA8" s="68"/>
      <c r="BB8" s="68"/>
      <c r="BC8" s="72"/>
      <c r="BD8" s="72"/>
      <c r="BE8" s="72"/>
      <c r="BF8" s="72"/>
      <c r="BG8" s="72"/>
      <c r="BH8" s="69"/>
      <c r="BI8" s="973" t="s">
        <v>144</v>
      </c>
      <c r="BJ8" s="974"/>
      <c r="BK8" s="974"/>
      <c r="BL8" s="974"/>
      <c r="BM8" s="69"/>
      <c r="BN8" s="69"/>
      <c r="BO8" s="69"/>
      <c r="BP8" s="69"/>
      <c r="BQ8" s="69"/>
      <c r="BR8" s="69"/>
      <c r="BS8" s="69"/>
      <c r="BT8" s="69"/>
      <c r="BU8" s="69"/>
      <c r="BV8" s="69"/>
    </row>
    <row r="9" spans="1:82" x14ac:dyDescent="0.25">
      <c r="A9" s="115"/>
      <c r="B9" s="1064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306" t="s">
        <v>139</v>
      </c>
      <c r="S9" s="967" t="s">
        <v>147</v>
      </c>
      <c r="T9" s="967"/>
      <c r="U9" s="967" t="s">
        <v>147</v>
      </c>
      <c r="V9" s="967"/>
      <c r="W9" s="67" t="s">
        <v>5</v>
      </c>
      <c r="X9" s="69"/>
      <c r="Y9" s="69"/>
      <c r="Z9" s="69"/>
      <c r="AA9" s="69"/>
      <c r="AB9" s="69"/>
      <c r="AC9" s="69"/>
      <c r="AD9" s="69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978" t="s">
        <v>148</v>
      </c>
      <c r="AZ9" s="979"/>
      <c r="BA9" s="979"/>
      <c r="BB9" s="979"/>
      <c r="BC9" s="979"/>
      <c r="BD9" s="979"/>
      <c r="BE9" s="979"/>
      <c r="BF9" s="979"/>
      <c r="BG9" s="979"/>
      <c r="BH9" s="980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</row>
    <row r="10" spans="1:82" x14ac:dyDescent="0.25">
      <c r="A10" s="115"/>
      <c r="B10" s="125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</row>
    <row r="11" spans="1:82" x14ac:dyDescent="0.25">
      <c r="A11" s="115"/>
      <c r="B11" s="1065" t="s">
        <v>8</v>
      </c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</row>
    <row r="12" spans="1:82" ht="14.4" thickBot="1" x14ac:dyDescent="0.3">
      <c r="A12" s="115"/>
      <c r="B12" s="1066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9"/>
      <c r="AP12" s="69"/>
      <c r="AQ12" s="69"/>
      <c r="AR12" s="69"/>
      <c r="AS12" s="69"/>
      <c r="AT12" s="69"/>
      <c r="AU12" s="69"/>
      <c r="AV12" s="69"/>
      <c r="AW12" s="69"/>
      <c r="AX12" s="69"/>
      <c r="AY12" s="69"/>
      <c r="AZ12" s="69"/>
      <c r="BA12" s="69"/>
      <c r="BB12" s="69"/>
      <c r="BC12" s="69"/>
      <c r="BD12" s="69"/>
      <c r="BE12" s="69"/>
      <c r="BF12" s="69"/>
      <c r="BG12" s="69"/>
      <c r="BH12" s="69"/>
      <c r="BI12" s="69"/>
      <c r="BJ12" s="69"/>
      <c r="BK12" s="69"/>
      <c r="BL12" s="69"/>
      <c r="BM12" s="69"/>
      <c r="BN12" s="69"/>
      <c r="BO12" s="69"/>
      <c r="BP12" s="69"/>
      <c r="BQ12" s="69"/>
      <c r="BR12" s="69"/>
      <c r="BS12" s="69"/>
      <c r="BT12" s="69"/>
      <c r="BU12" s="69"/>
      <c r="BV12" s="69"/>
    </row>
    <row r="13" spans="1:82" ht="16.5" customHeight="1" x14ac:dyDescent="0.25">
      <c r="A13" s="131"/>
      <c r="B13" s="132" t="s">
        <v>187</v>
      </c>
      <c r="C13" s="1016">
        <v>0.25</v>
      </c>
      <c r="D13" s="1017"/>
      <c r="E13" s="1017"/>
      <c r="F13" s="1018"/>
      <c r="G13" s="1016">
        <v>0.29166666666666669</v>
      </c>
      <c r="H13" s="1017"/>
      <c r="I13" s="1017"/>
      <c r="J13" s="1018"/>
      <c r="K13" s="1016">
        <v>0.33333333333333331</v>
      </c>
      <c r="L13" s="1017"/>
      <c r="M13" s="1017"/>
      <c r="N13" s="1018"/>
      <c r="O13" s="1016">
        <v>0.375</v>
      </c>
      <c r="P13" s="1017"/>
      <c r="Q13" s="1017"/>
      <c r="R13" s="1018"/>
      <c r="S13" s="1016">
        <v>0.41666666666666669</v>
      </c>
      <c r="T13" s="1017"/>
      <c r="U13" s="1017"/>
      <c r="V13" s="1018"/>
      <c r="W13" s="1039">
        <v>0.45833333333333331</v>
      </c>
      <c r="X13" s="1040"/>
      <c r="Y13" s="1040"/>
      <c r="Z13" s="1040"/>
      <c r="AA13" s="1042">
        <v>0.5</v>
      </c>
      <c r="AB13" s="1040"/>
      <c r="AC13" s="1040"/>
      <c r="AD13" s="1041"/>
      <c r="AE13" s="1039">
        <v>0.54166666666666663</v>
      </c>
      <c r="AF13" s="1040"/>
      <c r="AG13" s="1040"/>
      <c r="AH13" s="1041"/>
      <c r="AI13" s="1039">
        <v>0.58333333333333337</v>
      </c>
      <c r="AJ13" s="1040"/>
      <c r="AK13" s="1040"/>
      <c r="AL13" s="1041"/>
      <c r="AM13" s="1039">
        <v>0.625</v>
      </c>
      <c r="AN13" s="1040"/>
      <c r="AO13" s="1040"/>
      <c r="AP13" s="1041"/>
      <c r="AQ13" s="1039">
        <v>0.66666666666666663</v>
      </c>
      <c r="AR13" s="1040"/>
      <c r="AS13" s="1040"/>
      <c r="AT13" s="1041"/>
      <c r="AU13" s="1039">
        <v>0.70833333333333337</v>
      </c>
      <c r="AV13" s="1040"/>
      <c r="AW13" s="1040"/>
      <c r="AX13" s="1041"/>
      <c r="AY13" s="1016">
        <v>0.75</v>
      </c>
      <c r="AZ13" s="1017"/>
      <c r="BA13" s="1017"/>
      <c r="BB13" s="1018"/>
      <c r="BC13" s="1039">
        <v>0.79166666666666663</v>
      </c>
      <c r="BD13" s="1040"/>
      <c r="BE13" s="1040"/>
      <c r="BF13" s="1041"/>
      <c r="BG13" s="1040">
        <v>0.83333333333333337</v>
      </c>
      <c r="BH13" s="1040"/>
      <c r="BI13" s="1040"/>
      <c r="BJ13" s="1041"/>
      <c r="BK13" s="1039">
        <v>0.875</v>
      </c>
      <c r="BL13" s="1040"/>
      <c r="BM13" s="1017"/>
      <c r="BN13" s="1018"/>
      <c r="BO13" s="1016">
        <v>0.91666666666666663</v>
      </c>
      <c r="BP13" s="1017"/>
      <c r="BQ13" s="1017"/>
      <c r="BR13" s="1018"/>
      <c r="BS13" s="1016">
        <v>0.95833333333333337</v>
      </c>
      <c r="BT13" s="1017"/>
      <c r="BU13" s="1017"/>
      <c r="BV13" s="1018"/>
    </row>
    <row r="14" spans="1:82" x14ac:dyDescent="0.25">
      <c r="A14" s="133"/>
      <c r="B14" s="134"/>
      <c r="C14" s="178">
        <v>1</v>
      </c>
      <c r="D14" s="178">
        <v>1</v>
      </c>
      <c r="E14" s="178">
        <v>1</v>
      </c>
      <c r="F14" s="178">
        <v>1</v>
      </c>
      <c r="G14" s="178">
        <v>1</v>
      </c>
      <c r="H14" s="178">
        <v>1</v>
      </c>
      <c r="I14" s="178">
        <v>1</v>
      </c>
      <c r="J14" s="178">
        <v>1</v>
      </c>
      <c r="K14" s="178">
        <v>1</v>
      </c>
      <c r="L14" s="178">
        <v>1</v>
      </c>
      <c r="M14" s="178">
        <v>1</v>
      </c>
      <c r="N14" s="178">
        <v>1</v>
      </c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584"/>
      <c r="AA14" s="600"/>
      <c r="AB14" s="178"/>
      <c r="AC14" s="178"/>
      <c r="AD14" s="178"/>
      <c r="AE14" s="178"/>
      <c r="AF14" s="178"/>
      <c r="AG14" s="178"/>
      <c r="AH14" s="178"/>
      <c r="AI14" s="178"/>
      <c r="AJ14" s="178"/>
      <c r="AK14" s="178"/>
      <c r="AL14" s="178"/>
      <c r="AM14" s="178"/>
      <c r="AN14" s="178"/>
      <c r="AO14" s="178"/>
      <c r="AP14" s="178"/>
      <c r="AQ14" s="178"/>
      <c r="AR14" s="178"/>
      <c r="AS14" s="178"/>
      <c r="AT14" s="178"/>
      <c r="AU14" s="178">
        <v>1</v>
      </c>
      <c r="AV14" s="178">
        <v>1</v>
      </c>
      <c r="AW14" s="178">
        <v>1</v>
      </c>
      <c r="AX14" s="178">
        <v>1</v>
      </c>
      <c r="AY14" s="584">
        <v>1</v>
      </c>
      <c r="AZ14" s="601">
        <v>1</v>
      </c>
      <c r="BA14" s="600">
        <v>1</v>
      </c>
      <c r="BB14" s="178">
        <v>1</v>
      </c>
      <c r="BC14" s="178">
        <v>1</v>
      </c>
      <c r="BD14" s="178">
        <v>1</v>
      </c>
      <c r="BE14" s="178">
        <v>1</v>
      </c>
      <c r="BF14" s="178">
        <v>1</v>
      </c>
      <c r="BG14" s="145">
        <v>1</v>
      </c>
      <c r="BH14" s="178">
        <v>1</v>
      </c>
      <c r="BI14" s="178">
        <v>1</v>
      </c>
      <c r="BJ14" s="178">
        <v>1</v>
      </c>
      <c r="BK14" s="178">
        <v>1</v>
      </c>
      <c r="BL14" s="178">
        <v>1</v>
      </c>
      <c r="BM14" s="178">
        <v>1</v>
      </c>
      <c r="BN14" s="178">
        <v>1</v>
      </c>
      <c r="BO14" s="178">
        <v>1</v>
      </c>
      <c r="BP14" s="178">
        <v>1</v>
      </c>
      <c r="BQ14" s="178">
        <v>1</v>
      </c>
      <c r="BR14" s="178">
        <v>1</v>
      </c>
      <c r="BS14" s="178">
        <v>1</v>
      </c>
      <c r="BT14" s="178">
        <v>1</v>
      </c>
      <c r="BU14" s="117"/>
      <c r="BV14" s="117"/>
    </row>
    <row r="15" spans="1:82" x14ac:dyDescent="0.25">
      <c r="A15" s="133"/>
      <c r="B15" s="119" t="s">
        <v>204</v>
      </c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585"/>
      <c r="AA15" s="602"/>
      <c r="AB15" s="146"/>
      <c r="AC15" s="146"/>
      <c r="AD15" s="146"/>
      <c r="AE15" s="146">
        <v>1</v>
      </c>
      <c r="AF15" s="146">
        <v>1</v>
      </c>
      <c r="AG15" s="146">
        <v>1</v>
      </c>
      <c r="AH15" s="146">
        <v>1</v>
      </c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587"/>
      <c r="AZ15" s="603"/>
      <c r="BA15" s="605"/>
      <c r="BB15" s="191"/>
      <c r="BC15" s="191"/>
      <c r="BD15" s="191"/>
      <c r="BE15" s="191"/>
      <c r="BF15" s="191"/>
      <c r="BG15" s="593"/>
      <c r="BH15" s="191"/>
      <c r="BI15" s="191"/>
      <c r="BJ15" s="191"/>
      <c r="BK15" s="191"/>
      <c r="BL15" s="191"/>
      <c r="BM15" s="191"/>
      <c r="BN15" s="191"/>
      <c r="BO15" s="191"/>
      <c r="BP15" s="191"/>
      <c r="BQ15" s="191"/>
      <c r="BR15" s="191"/>
      <c r="BS15" s="191"/>
      <c r="BT15" s="191"/>
      <c r="BU15" s="137"/>
      <c r="BV15" s="137"/>
    </row>
    <row r="16" spans="1:82" s="100" customFormat="1" ht="13.5" customHeight="1" x14ac:dyDescent="0.25">
      <c r="A16" s="377"/>
      <c r="B16" s="422" t="s">
        <v>412</v>
      </c>
      <c r="C16" s="385"/>
      <c r="D16" s="386"/>
      <c r="E16" s="386"/>
      <c r="F16" s="386"/>
      <c r="G16" s="386"/>
      <c r="H16" s="386"/>
      <c r="I16" s="386"/>
      <c r="J16" s="386"/>
      <c r="K16" s="386"/>
      <c r="L16" s="386"/>
      <c r="M16" s="386"/>
      <c r="N16" s="386"/>
      <c r="O16" s="830" t="s">
        <v>205</v>
      </c>
      <c r="P16" s="831"/>
      <c r="Q16" s="831"/>
      <c r="R16" s="404"/>
      <c r="S16" s="387"/>
      <c r="T16" s="387" t="s">
        <v>206</v>
      </c>
      <c r="U16" s="428" t="s">
        <v>207</v>
      </c>
      <c r="V16" s="428" t="s">
        <v>207</v>
      </c>
      <c r="W16" s="428" t="s">
        <v>207</v>
      </c>
      <c r="X16" s="428" t="s">
        <v>207</v>
      </c>
      <c r="Y16" s="1067" t="s">
        <v>208</v>
      </c>
      <c r="Z16" s="1068"/>
      <c r="AA16" s="428" t="s">
        <v>207</v>
      </c>
      <c r="AB16" s="428" t="s">
        <v>207</v>
      </c>
      <c r="AC16" s="389"/>
      <c r="AD16" s="316"/>
      <c r="AE16" s="316"/>
      <c r="AF16" s="316"/>
      <c r="AG16" s="316"/>
      <c r="AH16" s="316"/>
      <c r="AI16" s="316"/>
      <c r="AJ16" s="316"/>
      <c r="AK16" s="316"/>
      <c r="AL16" s="316"/>
      <c r="AM16" s="316"/>
      <c r="AN16" s="316"/>
      <c r="AO16" s="316"/>
      <c r="AP16" s="316"/>
      <c r="AQ16" s="316"/>
      <c r="AR16" s="316"/>
      <c r="AS16" s="316"/>
      <c r="AT16" s="316"/>
      <c r="AU16" s="316"/>
      <c r="AV16" s="316"/>
      <c r="AW16" s="316"/>
      <c r="AX16" s="316"/>
      <c r="AY16" s="586"/>
      <c r="AZ16" s="604"/>
      <c r="BA16" s="377"/>
      <c r="BB16" s="316"/>
      <c r="BC16" s="316"/>
      <c r="BD16" s="316"/>
      <c r="BE16" s="316"/>
      <c r="BF16" s="316"/>
      <c r="BG16" s="594"/>
      <c r="BH16" s="316"/>
      <c r="BI16" s="316"/>
      <c r="BJ16" s="316"/>
      <c r="BK16" s="316"/>
      <c r="BL16" s="316"/>
      <c r="BM16" s="316"/>
      <c r="BN16" s="316"/>
      <c r="BO16" s="316"/>
      <c r="BP16" s="316"/>
      <c r="BQ16" s="316"/>
      <c r="BR16" s="316"/>
      <c r="BS16" s="316"/>
      <c r="BT16" s="316"/>
      <c r="BU16" s="316"/>
      <c r="BV16" s="316"/>
      <c r="BW16" s="381">
        <v>0.25</v>
      </c>
      <c r="BX16" s="382">
        <v>0.52083333333333337</v>
      </c>
      <c r="BY16" s="383">
        <v>2.0833333333333332E-2</v>
      </c>
      <c r="BZ16" s="382">
        <f>BX16-BW16-BY16</f>
        <v>0.25000000000000006</v>
      </c>
      <c r="CA16" s="105">
        <f>BZ16*24</f>
        <v>6.0000000000000018</v>
      </c>
      <c r="CB16" s="105"/>
      <c r="CC16" s="105"/>
      <c r="CD16" s="105"/>
    </row>
    <row r="17" spans="1:82" s="100" customFormat="1" ht="14.25" customHeight="1" x14ac:dyDescent="0.3">
      <c r="A17" s="377"/>
      <c r="B17" t="s">
        <v>413</v>
      </c>
      <c r="C17" s="316"/>
      <c r="D17" s="316"/>
      <c r="E17" s="316"/>
      <c r="F17" s="316"/>
      <c r="G17" s="316"/>
      <c r="H17" s="316"/>
      <c r="I17" s="316"/>
      <c r="J17" s="316"/>
      <c r="K17" s="316"/>
      <c r="L17" s="316"/>
      <c r="M17" s="316"/>
      <c r="N17" s="316"/>
      <c r="O17" s="316"/>
      <c r="P17" s="316"/>
      <c r="Q17" s="316"/>
      <c r="R17" s="316"/>
      <c r="S17" s="316"/>
      <c r="T17" s="316"/>
      <c r="U17" s="316"/>
      <c r="V17" s="316"/>
      <c r="W17" s="316"/>
      <c r="X17" s="316"/>
      <c r="Y17" s="316"/>
      <c r="Z17" s="586"/>
      <c r="AA17" s="377"/>
      <c r="AB17" s="316"/>
      <c r="AC17" s="316"/>
      <c r="AD17" s="316"/>
      <c r="AE17" s="316"/>
      <c r="AF17" s="316"/>
      <c r="AG17" s="316"/>
      <c r="AH17" s="316"/>
      <c r="AI17" s="316"/>
      <c r="AJ17" s="428" t="s">
        <v>207</v>
      </c>
      <c r="AK17" s="428" t="s">
        <v>207</v>
      </c>
      <c r="AL17" s="428" t="s">
        <v>207</v>
      </c>
      <c r="AM17" s="428" t="s">
        <v>207</v>
      </c>
      <c r="AN17" s="393" t="s">
        <v>209</v>
      </c>
      <c r="AO17" s="393" t="s">
        <v>209</v>
      </c>
      <c r="AP17" s="1023" t="s">
        <v>121</v>
      </c>
      <c r="AQ17" s="1024"/>
      <c r="AR17" s="1024"/>
      <c r="AS17" s="1024"/>
      <c r="AT17" s="1024"/>
      <c r="AU17" s="1024"/>
      <c r="AV17" s="1024"/>
      <c r="AW17" s="1024"/>
      <c r="AX17" s="1025"/>
      <c r="AY17" s="386"/>
      <c r="AZ17" s="799"/>
      <c r="BA17" s="795"/>
      <c r="BB17" s="386"/>
      <c r="BC17" s="386"/>
      <c r="BD17" s="386"/>
      <c r="BE17" s="386"/>
      <c r="BF17" s="392"/>
      <c r="BG17" s="386"/>
      <c r="BH17" s="386"/>
      <c r="BI17" s="386"/>
      <c r="BJ17" s="386"/>
      <c r="BK17" s="386"/>
      <c r="BL17" s="386"/>
      <c r="BM17" s="386"/>
      <c r="BN17" s="386"/>
      <c r="BO17" s="386"/>
      <c r="BP17" s="386"/>
      <c r="BQ17" s="386"/>
      <c r="BR17" s="386"/>
      <c r="BS17" s="386"/>
      <c r="BT17" s="392"/>
      <c r="BU17" s="316"/>
      <c r="BV17" s="316"/>
      <c r="BW17" s="381">
        <v>0.59375</v>
      </c>
      <c r="BX17" s="382">
        <v>0.97916666666666663</v>
      </c>
      <c r="BY17" s="383">
        <v>2.0833333333333332E-2</v>
      </c>
      <c r="BZ17" s="382">
        <f t="shared" ref="BZ17" si="0">BX17-BW17-BY17</f>
        <v>0.36458333333333331</v>
      </c>
      <c r="CA17" s="105">
        <f>BZ17*24</f>
        <v>8.75</v>
      </c>
      <c r="CB17" s="105"/>
      <c r="CC17" s="105"/>
      <c r="CD17" s="105"/>
    </row>
    <row r="18" spans="1:82" ht="16.5" customHeight="1" x14ac:dyDescent="0.25">
      <c r="A18" s="138"/>
      <c r="B18" s="139" t="s">
        <v>192</v>
      </c>
      <c r="C18" s="1016">
        <v>0.25</v>
      </c>
      <c r="D18" s="1017"/>
      <c r="E18" s="1017"/>
      <c r="F18" s="1018"/>
      <c r="G18" s="1016">
        <v>0.29166666666666669</v>
      </c>
      <c r="H18" s="1017"/>
      <c r="I18" s="1017"/>
      <c r="J18" s="1018"/>
      <c r="K18" s="1016">
        <v>0.33333333333333331</v>
      </c>
      <c r="L18" s="1017"/>
      <c r="M18" s="1017"/>
      <c r="N18" s="1018"/>
      <c r="O18" s="1016">
        <v>0.375</v>
      </c>
      <c r="P18" s="1017"/>
      <c r="Q18" s="1017"/>
      <c r="R18" s="1018"/>
      <c r="S18" s="1016">
        <v>0.41666666666666669</v>
      </c>
      <c r="T18" s="1017"/>
      <c r="U18" s="1017"/>
      <c r="V18" s="1018"/>
      <c r="W18" s="1016">
        <v>0.45833333333333331</v>
      </c>
      <c r="X18" s="1017"/>
      <c r="Y18" s="1017"/>
      <c r="Z18" s="1017"/>
      <c r="AA18" s="1022">
        <v>0.5</v>
      </c>
      <c r="AB18" s="1017"/>
      <c r="AC18" s="1017"/>
      <c r="AD18" s="1018"/>
      <c r="AE18" s="1016">
        <v>0.54166666666666663</v>
      </c>
      <c r="AF18" s="1017"/>
      <c r="AG18" s="1017"/>
      <c r="AH18" s="1018"/>
      <c r="AI18" s="1016">
        <v>0.58333333333333337</v>
      </c>
      <c r="AJ18" s="1017"/>
      <c r="AK18" s="1017"/>
      <c r="AL18" s="1018"/>
      <c r="AM18" s="1016">
        <v>0.625</v>
      </c>
      <c r="AN18" s="1017"/>
      <c r="AO18" s="1017"/>
      <c r="AP18" s="1018"/>
      <c r="AQ18" s="1016">
        <v>0.66666666666666663</v>
      </c>
      <c r="AR18" s="1017"/>
      <c r="AS18" s="1017"/>
      <c r="AT18" s="1018"/>
      <c r="AU18" s="1016">
        <v>0.70833333333333337</v>
      </c>
      <c r="AV18" s="1017"/>
      <c r="AW18" s="1017"/>
      <c r="AX18" s="1018"/>
      <c r="AY18" s="1016">
        <v>0.75</v>
      </c>
      <c r="AZ18" s="1017"/>
      <c r="BA18" s="1017"/>
      <c r="BB18" s="1018"/>
      <c r="BC18" s="1021">
        <v>0.79166666666666663</v>
      </c>
      <c r="BD18" s="1021"/>
      <c r="BE18" s="1021"/>
      <c r="BF18" s="1021"/>
      <c r="BG18" s="1018">
        <v>0.83333333333333337</v>
      </c>
      <c r="BH18" s="1021"/>
      <c r="BI18" s="1021"/>
      <c r="BJ18" s="1021"/>
      <c r="BK18" s="1021">
        <v>0.875</v>
      </c>
      <c r="BL18" s="1021"/>
      <c r="BM18" s="1021"/>
      <c r="BN18" s="1021"/>
      <c r="BO18" s="1021">
        <v>0.91666666666666663</v>
      </c>
      <c r="BP18" s="1021"/>
      <c r="BQ18" s="1021"/>
      <c r="BR18" s="1021"/>
      <c r="BS18" s="1021">
        <v>0.95833333333333337</v>
      </c>
      <c r="BT18" s="1021"/>
      <c r="BU18" s="1021"/>
      <c r="BV18" s="1021"/>
      <c r="BW18" s="381"/>
      <c r="BX18" s="381"/>
      <c r="BY18" s="381"/>
      <c r="BZ18" s="381"/>
    </row>
    <row r="19" spans="1:82" ht="16.5" customHeight="1" x14ac:dyDescent="0.25">
      <c r="A19" s="133"/>
      <c r="B19" s="119"/>
      <c r="C19" s="191"/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/>
      <c r="O19" s="191"/>
      <c r="P19" s="191"/>
      <c r="Q19" s="191"/>
      <c r="R19" s="191">
        <v>1</v>
      </c>
      <c r="S19" s="191">
        <v>1</v>
      </c>
      <c r="T19" s="191">
        <v>1</v>
      </c>
      <c r="U19" s="191">
        <v>1</v>
      </c>
      <c r="V19" s="191">
        <v>1</v>
      </c>
      <c r="W19" s="191">
        <v>1</v>
      </c>
      <c r="X19" s="191"/>
      <c r="Y19" s="191"/>
      <c r="Z19" s="587"/>
      <c r="AA19" s="605"/>
      <c r="AB19" s="191"/>
      <c r="AC19" s="191"/>
      <c r="AD19" s="191"/>
      <c r="AE19" s="191"/>
      <c r="AF19" s="191"/>
      <c r="AG19" s="191"/>
      <c r="AH19" s="191">
        <v>1</v>
      </c>
      <c r="AI19" s="191">
        <v>1</v>
      </c>
      <c r="AJ19" s="191">
        <v>1</v>
      </c>
      <c r="AK19" s="191">
        <v>1</v>
      </c>
      <c r="AL19" s="191">
        <v>1</v>
      </c>
      <c r="AM19" s="191">
        <v>1</v>
      </c>
      <c r="AN19" s="191"/>
      <c r="AO19" s="191">
        <v>5</v>
      </c>
      <c r="AP19" s="191">
        <v>5</v>
      </c>
      <c r="AQ19" s="191">
        <v>5</v>
      </c>
      <c r="AR19" s="191">
        <v>5</v>
      </c>
      <c r="AS19" s="191">
        <v>5</v>
      </c>
      <c r="AT19" s="191">
        <v>5</v>
      </c>
      <c r="AU19" s="191">
        <v>5</v>
      </c>
      <c r="AV19" s="191">
        <v>5</v>
      </c>
      <c r="AW19" s="191">
        <v>5</v>
      </c>
      <c r="AX19" s="191">
        <v>5</v>
      </c>
      <c r="AY19" s="587">
        <v>5</v>
      </c>
      <c r="AZ19" s="611"/>
      <c r="BA19" s="798"/>
      <c r="BB19" s="142"/>
      <c r="BC19" s="191"/>
      <c r="BD19" s="146"/>
      <c r="BE19" s="142"/>
      <c r="BF19" s="142">
        <v>2</v>
      </c>
      <c r="BG19" s="593">
        <v>2</v>
      </c>
      <c r="BH19" s="146">
        <v>2</v>
      </c>
      <c r="BI19" s="142">
        <v>2</v>
      </c>
      <c r="BJ19" s="142">
        <v>2</v>
      </c>
      <c r="BK19" s="142">
        <v>2</v>
      </c>
      <c r="BL19" s="142">
        <v>2</v>
      </c>
      <c r="BM19" s="142">
        <v>2</v>
      </c>
      <c r="BN19" s="142"/>
      <c r="BO19" s="142"/>
      <c r="BP19" s="142"/>
      <c r="BQ19" s="142"/>
      <c r="BR19" s="142"/>
      <c r="BS19" s="142"/>
      <c r="BT19" s="142"/>
      <c r="BU19" s="142"/>
      <c r="BV19" s="142"/>
      <c r="BW19" s="381"/>
      <c r="BX19" s="381"/>
      <c r="BY19" s="381"/>
      <c r="BZ19" s="381"/>
    </row>
    <row r="20" spans="1:82" s="100" customFormat="1" ht="14.25" customHeight="1" x14ac:dyDescent="0.25">
      <c r="A20" s="377"/>
      <c r="B20" s="378" t="s">
        <v>414</v>
      </c>
      <c r="C20" s="316"/>
      <c r="D20" s="316"/>
      <c r="E20" s="316"/>
      <c r="F20" s="316"/>
      <c r="G20" s="316"/>
      <c r="H20" s="316"/>
      <c r="I20" s="316"/>
      <c r="J20" s="316"/>
      <c r="K20" s="316"/>
      <c r="L20" s="316"/>
      <c r="M20" s="428" t="s">
        <v>207</v>
      </c>
      <c r="N20" s="428" t="s">
        <v>207</v>
      </c>
      <c r="O20" s="428" t="s">
        <v>207</v>
      </c>
      <c r="P20" s="428" t="s">
        <v>207</v>
      </c>
      <c r="Q20" s="428" t="s">
        <v>207</v>
      </c>
      <c r="R20" s="393" t="s">
        <v>209</v>
      </c>
      <c r="S20" s="1056" t="s">
        <v>147</v>
      </c>
      <c r="T20" s="1057"/>
      <c r="U20" s="1056" t="s">
        <v>147</v>
      </c>
      <c r="V20" s="1057"/>
      <c r="W20" s="394" t="s">
        <v>210</v>
      </c>
      <c r="X20" s="395" t="s">
        <v>206</v>
      </c>
      <c r="Y20" s="396"/>
      <c r="Z20" s="428" t="s">
        <v>207</v>
      </c>
      <c r="AA20" s="428" t="s">
        <v>207</v>
      </c>
      <c r="AB20" s="428" t="s">
        <v>207</v>
      </c>
      <c r="AC20" s="428" t="s">
        <v>207</v>
      </c>
      <c r="AD20" s="390"/>
      <c r="AE20" s="390" t="s">
        <v>211</v>
      </c>
      <c r="AF20" s="390"/>
      <c r="AG20" s="390"/>
      <c r="AH20" s="578" t="s">
        <v>3</v>
      </c>
      <c r="AI20" s="1035" t="s">
        <v>140</v>
      </c>
      <c r="AJ20" s="1035"/>
      <c r="AK20" s="1035" t="s">
        <v>141</v>
      </c>
      <c r="AL20" s="1035"/>
      <c r="AM20" s="579" t="s">
        <v>5</v>
      </c>
      <c r="AN20" s="428" t="s">
        <v>207</v>
      </c>
      <c r="AO20" s="393" t="s">
        <v>209</v>
      </c>
      <c r="AP20" s="1023" t="s">
        <v>121</v>
      </c>
      <c r="AQ20" s="1024"/>
      <c r="AR20" s="1024"/>
      <c r="AS20" s="1024"/>
      <c r="AT20" s="1024"/>
      <c r="AU20" s="1024"/>
      <c r="AV20" s="1024"/>
      <c r="AW20" s="1024"/>
      <c r="AX20" s="1025"/>
      <c r="AY20" s="394" t="s">
        <v>210</v>
      </c>
      <c r="AZ20" s="604"/>
      <c r="BA20" s="377"/>
      <c r="BB20" s="316"/>
      <c r="BC20" s="316"/>
      <c r="BD20" s="316"/>
      <c r="BE20" s="316"/>
      <c r="BF20" s="316"/>
      <c r="BG20" s="594"/>
      <c r="BH20" s="316"/>
      <c r="BI20" s="316"/>
      <c r="BJ20" s="316"/>
      <c r="BK20" s="316"/>
      <c r="BL20" s="316"/>
      <c r="BM20" s="316"/>
      <c r="BN20" s="316"/>
      <c r="BO20" s="316"/>
      <c r="BP20" s="316"/>
      <c r="BQ20" s="316"/>
      <c r="BR20" s="316"/>
      <c r="BS20" s="316"/>
      <c r="BT20" s="316"/>
      <c r="BU20" s="316"/>
      <c r="BV20" s="316"/>
      <c r="BW20" s="381">
        <v>0.40625</v>
      </c>
      <c r="BX20" s="381">
        <v>0.76041666666666663</v>
      </c>
      <c r="BY20" s="381">
        <v>2.0833333333333332E-2</v>
      </c>
      <c r="BZ20" s="381">
        <f t="shared" ref="BZ20:BZ24" si="1">BX20-BW20-BY20</f>
        <v>0.33333333333333331</v>
      </c>
      <c r="CA20" s="105">
        <f t="shared" ref="CA20:CA43" si="2">BZ20*24</f>
        <v>8</v>
      </c>
      <c r="CB20" s="105"/>
      <c r="CC20" s="105"/>
      <c r="CD20" s="105"/>
    </row>
    <row r="21" spans="1:82" s="100" customFormat="1" ht="15.75" customHeight="1" x14ac:dyDescent="0.25">
      <c r="A21" s="377"/>
      <c r="B21" s="378" t="s">
        <v>415</v>
      </c>
      <c r="C21" s="316"/>
      <c r="D21" s="316"/>
      <c r="E21" s="316"/>
      <c r="F21" s="316"/>
      <c r="G21" s="316"/>
      <c r="H21" s="316"/>
      <c r="I21" s="316"/>
      <c r="J21" s="316"/>
      <c r="K21" s="316"/>
      <c r="L21" s="316"/>
      <c r="M21" s="316"/>
      <c r="N21" s="316"/>
      <c r="O21" s="316"/>
      <c r="P21" s="316"/>
      <c r="Q21" s="316"/>
      <c r="R21" s="316"/>
      <c r="S21" s="316"/>
      <c r="T21" s="316"/>
      <c r="U21" s="316"/>
      <c r="V21" s="316"/>
      <c r="W21" s="316"/>
      <c r="X21" s="316"/>
      <c r="Y21" s="316"/>
      <c r="Z21" s="586"/>
      <c r="AA21" s="377"/>
      <c r="AB21" s="316"/>
      <c r="AC21" s="316"/>
      <c r="AD21" s="316"/>
      <c r="AE21" s="316"/>
      <c r="AF21" s="316"/>
      <c r="AG21" s="316"/>
      <c r="AH21" s="316"/>
      <c r="AI21" s="316"/>
      <c r="AJ21" s="316"/>
      <c r="AK21" s="316"/>
      <c r="AL21" s="316"/>
      <c r="AM21" s="316"/>
      <c r="AN21" s="316"/>
      <c r="AO21" s="848" t="s">
        <v>209</v>
      </c>
      <c r="AP21" s="1036" t="s">
        <v>121</v>
      </c>
      <c r="AQ21" s="1037"/>
      <c r="AR21" s="1037"/>
      <c r="AS21" s="1037"/>
      <c r="AT21" s="1037"/>
      <c r="AU21" s="1037"/>
      <c r="AV21" s="1037"/>
      <c r="AW21" s="1037"/>
      <c r="AX21" s="1038"/>
      <c r="AY21" s="394" t="s">
        <v>210</v>
      </c>
      <c r="AZ21" s="743" t="s">
        <v>206</v>
      </c>
      <c r="BA21" s="746"/>
      <c r="BB21" s="428" t="s">
        <v>207</v>
      </c>
      <c r="BC21" s="428" t="s">
        <v>207</v>
      </c>
      <c r="BD21" s="428" t="s">
        <v>207</v>
      </c>
      <c r="BE21" s="428" t="s">
        <v>207</v>
      </c>
      <c r="BF21" s="393" t="s">
        <v>209</v>
      </c>
      <c r="BG21" s="1024" t="s">
        <v>143</v>
      </c>
      <c r="BH21" s="1024"/>
      <c r="BI21" s="1024"/>
      <c r="BJ21" s="1024"/>
      <c r="BK21" s="1024"/>
      <c r="BL21" s="1025"/>
      <c r="BM21" s="397" t="s">
        <v>210</v>
      </c>
      <c r="BN21" s="399"/>
      <c r="BO21" s="399"/>
      <c r="BP21" s="399"/>
      <c r="BQ21" s="399"/>
      <c r="BR21" s="399"/>
      <c r="BS21" s="399"/>
      <c r="BT21" s="399"/>
      <c r="BU21" s="316"/>
      <c r="BV21" s="316"/>
      <c r="BW21" s="381">
        <v>0.64583333333333337</v>
      </c>
      <c r="BX21" s="381">
        <v>0.90625</v>
      </c>
      <c r="BY21" s="381">
        <v>2.0833333333333332E-2</v>
      </c>
      <c r="BZ21" s="381">
        <f t="shared" si="1"/>
        <v>0.23958333333333329</v>
      </c>
      <c r="CA21" s="105">
        <f t="shared" si="2"/>
        <v>5.7499999999999991</v>
      </c>
      <c r="CB21" s="105"/>
      <c r="CC21" s="105"/>
      <c r="CD21" s="105"/>
    </row>
    <row r="22" spans="1:82" s="100" customFormat="1" ht="14.25" customHeight="1" x14ac:dyDescent="0.25">
      <c r="A22" s="377"/>
      <c r="B22" s="378" t="s">
        <v>416</v>
      </c>
      <c r="C22" s="316"/>
      <c r="D22" s="316"/>
      <c r="E22" s="316"/>
      <c r="F22" s="316"/>
      <c r="G22" s="316"/>
      <c r="H22" s="316"/>
      <c r="I22" s="316"/>
      <c r="J22" s="316"/>
      <c r="K22" s="316"/>
      <c r="L22" s="316"/>
      <c r="M22" s="316"/>
      <c r="N22" s="316"/>
      <c r="O22" s="403"/>
      <c r="P22" s="403"/>
      <c r="Q22" s="403"/>
      <c r="R22" s="403"/>
      <c r="S22" s="403"/>
      <c r="T22" s="403"/>
      <c r="U22" s="403"/>
      <c r="V22" s="403"/>
      <c r="W22" s="403"/>
      <c r="X22" s="403"/>
      <c r="Y22" s="403"/>
      <c r="Z22" s="586"/>
      <c r="AA22" s="377"/>
      <c r="AB22" s="316"/>
      <c r="AC22" s="316"/>
      <c r="AD22" s="316"/>
      <c r="AE22" s="316"/>
      <c r="AF22" s="316"/>
      <c r="AG22" s="316"/>
      <c r="AH22" s="316"/>
      <c r="AI22" s="400" t="s">
        <v>146</v>
      </c>
      <c r="AJ22" s="401"/>
      <c r="AK22" s="401"/>
      <c r="AL22" s="401"/>
      <c r="AM22" s="428" t="s">
        <v>207</v>
      </c>
      <c r="AN22" s="428" t="s">
        <v>207</v>
      </c>
      <c r="AO22" s="393" t="s">
        <v>209</v>
      </c>
      <c r="AP22" s="1023" t="s">
        <v>121</v>
      </c>
      <c r="AQ22" s="1024"/>
      <c r="AR22" s="1024"/>
      <c r="AS22" s="1024"/>
      <c r="AT22" s="1024"/>
      <c r="AU22" s="1024"/>
      <c r="AV22" s="1024"/>
      <c r="AW22" s="1024"/>
      <c r="AX22" s="1025"/>
      <c r="AY22" s="394" t="s">
        <v>210</v>
      </c>
      <c r="AZ22" s="428" t="s">
        <v>207</v>
      </c>
      <c r="BA22" s="428" t="s">
        <v>207</v>
      </c>
      <c r="BB22" s="428" t="s">
        <v>207</v>
      </c>
      <c r="BC22" s="428" t="s">
        <v>207</v>
      </c>
      <c r="BD22" s="428" t="s">
        <v>207</v>
      </c>
      <c r="BE22" s="428" t="s">
        <v>207</v>
      </c>
      <c r="BF22" s="393" t="s">
        <v>209</v>
      </c>
      <c r="BG22" s="1024" t="s">
        <v>143</v>
      </c>
      <c r="BH22" s="1024"/>
      <c r="BI22" s="1024"/>
      <c r="BJ22" s="1024"/>
      <c r="BK22" s="1024"/>
      <c r="BL22" s="1025"/>
      <c r="BM22" s="397" t="s">
        <v>210</v>
      </c>
      <c r="BN22" s="399"/>
      <c r="BO22" s="399"/>
      <c r="BP22" s="399"/>
      <c r="BQ22" s="399"/>
      <c r="BR22" s="399"/>
      <c r="BS22" s="399"/>
      <c r="BT22" s="399"/>
      <c r="BU22" s="316"/>
      <c r="BV22" s="316"/>
      <c r="BW22" s="381">
        <v>0.58333333333333337</v>
      </c>
      <c r="BX22" s="381">
        <v>0.90625</v>
      </c>
      <c r="BY22" s="381">
        <v>2.0833333333333332E-2</v>
      </c>
      <c r="BZ22" s="381">
        <f t="shared" si="1"/>
        <v>0.30208333333333331</v>
      </c>
      <c r="CA22" s="105">
        <f t="shared" si="2"/>
        <v>7.25</v>
      </c>
      <c r="CB22" s="105"/>
      <c r="CC22" s="105"/>
      <c r="CD22" s="105"/>
    </row>
    <row r="23" spans="1:82" s="100" customFormat="1" ht="14.25" customHeight="1" x14ac:dyDescent="0.25">
      <c r="A23" s="377"/>
      <c r="B23" s="378" t="s">
        <v>417</v>
      </c>
      <c r="C23" s="316"/>
      <c r="D23" s="316"/>
      <c r="E23" s="316"/>
      <c r="F23" s="316"/>
      <c r="G23" s="316"/>
      <c r="H23" s="316"/>
      <c r="I23" s="316"/>
      <c r="J23" s="316"/>
      <c r="K23" s="316"/>
      <c r="L23" s="316"/>
      <c r="M23" s="316"/>
      <c r="N23" s="316"/>
      <c r="O23" s="316"/>
      <c r="P23" s="316"/>
      <c r="Q23" s="316"/>
      <c r="R23" s="316"/>
      <c r="S23" s="316"/>
      <c r="T23" s="316"/>
      <c r="U23" s="316"/>
      <c r="V23" s="316"/>
      <c r="W23" s="316"/>
      <c r="X23" s="316"/>
      <c r="Y23" s="316"/>
      <c r="Z23" s="316"/>
      <c r="AA23" s="377"/>
      <c r="AB23" s="316"/>
      <c r="AC23" s="316"/>
      <c r="AD23" s="316"/>
      <c r="AE23" s="316"/>
      <c r="AF23" s="316"/>
      <c r="AG23" s="316"/>
      <c r="AH23" s="316"/>
      <c r="AI23" s="316"/>
      <c r="AJ23" s="316"/>
      <c r="AK23" s="316"/>
      <c r="AL23" s="316"/>
      <c r="AM23" s="316"/>
      <c r="AN23" s="316"/>
      <c r="AO23" s="402" t="s">
        <v>209</v>
      </c>
      <c r="AP23" s="1023" t="s">
        <v>121</v>
      </c>
      <c r="AQ23" s="1024"/>
      <c r="AR23" s="1024"/>
      <c r="AS23" s="1024"/>
      <c r="AT23" s="1024"/>
      <c r="AU23" s="1024"/>
      <c r="AV23" s="1024"/>
      <c r="AW23" s="1024"/>
      <c r="AX23" s="1025"/>
      <c r="AY23" s="394" t="s">
        <v>210</v>
      </c>
      <c r="AZ23" s="796"/>
      <c r="BA23" s="316"/>
      <c r="BB23" s="316"/>
      <c r="BC23" s="316"/>
      <c r="BD23" s="316"/>
      <c r="BE23" s="316"/>
      <c r="BF23" s="316"/>
      <c r="BG23" s="316"/>
      <c r="BH23" s="316"/>
      <c r="BI23" s="316"/>
      <c r="BJ23" s="316"/>
      <c r="BK23" s="316"/>
      <c r="BL23" s="316"/>
      <c r="BM23" s="316"/>
      <c r="BN23" s="316"/>
      <c r="BO23" s="316"/>
      <c r="BP23" s="316"/>
      <c r="BQ23" s="316"/>
      <c r="BR23" s="316"/>
      <c r="BS23" s="316"/>
      <c r="BT23" s="316"/>
      <c r="BU23" s="316"/>
      <c r="BV23" s="316"/>
      <c r="BW23" s="381">
        <v>0.64583333333333337</v>
      </c>
      <c r="BX23" s="381">
        <v>0.76041666666666663</v>
      </c>
      <c r="BY23" s="381">
        <v>0</v>
      </c>
      <c r="BZ23" s="381">
        <f t="shared" si="1"/>
        <v>0.11458333333333326</v>
      </c>
      <c r="CA23" s="105">
        <f t="shared" si="2"/>
        <v>2.7499999999999982</v>
      </c>
      <c r="CB23" s="105"/>
      <c r="CC23" s="105"/>
      <c r="CD23" s="105"/>
    </row>
    <row r="24" spans="1:82" s="100" customFormat="1" ht="14.25" customHeight="1" x14ac:dyDescent="0.25">
      <c r="A24" s="377"/>
      <c r="B24" s="378" t="s">
        <v>418</v>
      </c>
      <c r="C24" s="561"/>
      <c r="D24" s="561"/>
      <c r="E24" s="561"/>
      <c r="F24" s="561"/>
      <c r="G24" s="561"/>
      <c r="H24" s="561"/>
      <c r="I24" s="561"/>
      <c r="J24" s="561"/>
      <c r="K24" s="561"/>
      <c r="L24" s="561"/>
      <c r="M24" s="561"/>
      <c r="N24" s="561"/>
      <c r="O24" s="561"/>
      <c r="P24" s="561"/>
      <c r="Q24" s="561"/>
      <c r="R24" s="576" t="s">
        <v>209</v>
      </c>
      <c r="S24" s="1019" t="s">
        <v>147</v>
      </c>
      <c r="T24" s="1020"/>
      <c r="U24" s="1019" t="s">
        <v>147</v>
      </c>
      <c r="V24" s="1020"/>
      <c r="W24" s="577" t="s">
        <v>210</v>
      </c>
      <c r="X24" s="428" t="s">
        <v>207</v>
      </c>
      <c r="Y24" s="428" t="s">
        <v>207</v>
      </c>
      <c r="Z24" s="428" t="s">
        <v>207</v>
      </c>
      <c r="AA24" s="608"/>
      <c r="AB24" s="404"/>
      <c r="AC24" s="404"/>
      <c r="AD24" s="404"/>
      <c r="AE24" s="428" t="s">
        <v>207</v>
      </c>
      <c r="AF24" s="428" t="s">
        <v>207</v>
      </c>
      <c r="AG24" s="428" t="s">
        <v>207</v>
      </c>
      <c r="AH24" s="305" t="s">
        <v>3</v>
      </c>
      <c r="AI24" s="968" t="s">
        <v>140</v>
      </c>
      <c r="AJ24" s="968"/>
      <c r="AK24" s="968" t="s">
        <v>141</v>
      </c>
      <c r="AL24" s="968"/>
      <c r="AM24" s="67" t="s">
        <v>5</v>
      </c>
      <c r="AN24" s="793"/>
      <c r="AO24" s="393" t="s">
        <v>209</v>
      </c>
      <c r="AP24" s="1029" t="s">
        <v>212</v>
      </c>
      <c r="AQ24" s="1030"/>
      <c r="AR24" s="1030"/>
      <c r="AS24" s="1030"/>
      <c r="AT24" s="1030"/>
      <c r="AU24" s="1030"/>
      <c r="AV24" s="1030"/>
      <c r="AW24" s="1030"/>
      <c r="AX24" s="1031"/>
      <c r="AY24" s="394" t="s">
        <v>210</v>
      </c>
      <c r="AZ24" s="800"/>
      <c r="BA24" s="797"/>
      <c r="BB24" s="561"/>
      <c r="BC24" s="561"/>
      <c r="BD24" s="561"/>
      <c r="BE24" s="561"/>
      <c r="BF24" s="561"/>
      <c r="BG24" s="561"/>
      <c r="BH24" s="561"/>
      <c r="BI24" s="561"/>
      <c r="BJ24" s="561"/>
      <c r="BK24" s="561"/>
      <c r="BL24" s="561"/>
      <c r="BM24" s="561"/>
      <c r="BN24" s="561"/>
      <c r="BO24" s="561"/>
      <c r="BP24" s="561"/>
      <c r="BQ24" s="561"/>
      <c r="BR24" s="561"/>
      <c r="BS24" s="561"/>
      <c r="BT24" s="561"/>
      <c r="BU24" s="561"/>
      <c r="BV24" s="316"/>
      <c r="BW24" s="381">
        <v>0.40625</v>
      </c>
      <c r="BX24" s="381">
        <v>0.76041666666666663</v>
      </c>
      <c r="BY24" s="381">
        <v>2.0833333333333332E-2</v>
      </c>
      <c r="BZ24" s="381">
        <f t="shared" si="1"/>
        <v>0.33333333333333331</v>
      </c>
      <c r="CA24" s="105">
        <f t="shared" si="2"/>
        <v>8</v>
      </c>
      <c r="CB24" s="105"/>
      <c r="CC24" s="105"/>
      <c r="CD24" s="105"/>
    </row>
    <row r="25" spans="1:82" ht="16.5" customHeight="1" x14ac:dyDescent="0.25">
      <c r="A25" s="133"/>
      <c r="B25" s="117" t="s">
        <v>419</v>
      </c>
      <c r="C25" s="191"/>
      <c r="D25" s="191"/>
      <c r="E25" s="191"/>
      <c r="F25" s="191"/>
      <c r="G25" s="191"/>
      <c r="H25" s="191"/>
      <c r="I25" s="191"/>
      <c r="J25" s="191"/>
      <c r="K25" s="191"/>
      <c r="L25" s="191"/>
      <c r="M25" s="191"/>
      <c r="N25" s="191"/>
      <c r="O25" s="191"/>
      <c r="P25" s="191"/>
      <c r="Q25" s="191"/>
      <c r="R25" s="191"/>
      <c r="S25" s="191"/>
      <c r="T25" s="191"/>
      <c r="U25" s="191"/>
      <c r="V25" s="191"/>
      <c r="W25" s="191"/>
      <c r="X25" s="191"/>
      <c r="Y25" s="191"/>
      <c r="Z25" s="587"/>
      <c r="AA25" s="605"/>
      <c r="AB25" s="191"/>
      <c r="AC25" s="191"/>
      <c r="AD25" s="191"/>
      <c r="AE25" s="191"/>
      <c r="AF25" s="191"/>
      <c r="AG25" s="191"/>
      <c r="AH25" s="191"/>
      <c r="AI25" s="191"/>
      <c r="AJ25" s="191"/>
      <c r="AK25" s="191"/>
      <c r="AL25" s="191"/>
      <c r="AM25" s="415"/>
      <c r="AN25" s="415"/>
      <c r="AO25" s="415"/>
      <c r="AP25" s="415"/>
      <c r="AQ25" s="415"/>
      <c r="AR25" s="415"/>
      <c r="AS25" s="415"/>
      <c r="AT25" s="428" t="s">
        <v>207</v>
      </c>
      <c r="AU25" s="428" t="s">
        <v>207</v>
      </c>
      <c r="AV25" s="428" t="s">
        <v>207</v>
      </c>
      <c r="AW25" s="428" t="s">
        <v>207</v>
      </c>
      <c r="AX25" s="428" t="s">
        <v>207</v>
      </c>
      <c r="AY25" s="428" t="s">
        <v>207</v>
      </c>
      <c r="AZ25" s="743" t="s">
        <v>206</v>
      </c>
      <c r="BA25" s="746"/>
      <c r="BB25" s="415"/>
      <c r="BC25" s="415"/>
      <c r="BD25" s="415"/>
      <c r="BE25" s="415"/>
      <c r="BF25" s="564"/>
      <c r="BG25" s="597" t="s">
        <v>207</v>
      </c>
      <c r="BH25" s="388" t="s">
        <v>207</v>
      </c>
      <c r="BI25" s="1032"/>
      <c r="BJ25" s="1033"/>
      <c r="BK25" s="1033"/>
      <c r="BL25" s="1034"/>
      <c r="BM25" s="142"/>
      <c r="BN25" s="142"/>
      <c r="BO25" s="142"/>
      <c r="BP25" s="142"/>
      <c r="BQ25" s="142"/>
      <c r="BR25" s="142"/>
      <c r="BS25" s="142"/>
      <c r="BT25" s="142"/>
      <c r="BU25" s="142"/>
      <c r="BV25" s="142"/>
      <c r="BW25" s="381">
        <v>0.64583333333333337</v>
      </c>
      <c r="BX25" s="381">
        <v>0.89583333333333337</v>
      </c>
      <c r="BY25" s="381">
        <v>2.0833333333333332E-2</v>
      </c>
      <c r="BZ25" s="381">
        <f>BX25-BW25-BY25</f>
        <v>0.22916666666666666</v>
      </c>
      <c r="CA25" s="105">
        <f t="shared" si="2"/>
        <v>5.5</v>
      </c>
    </row>
    <row r="26" spans="1:82" ht="16.5" customHeight="1" x14ac:dyDescent="0.25">
      <c r="A26" s="138"/>
      <c r="B26" s="139" t="s">
        <v>213</v>
      </c>
      <c r="C26" s="1016">
        <v>0.25</v>
      </c>
      <c r="D26" s="1017"/>
      <c r="E26" s="1017"/>
      <c r="F26" s="1018"/>
      <c r="G26" s="1016">
        <v>0.29166666666666669</v>
      </c>
      <c r="H26" s="1017"/>
      <c r="I26" s="1017"/>
      <c r="J26" s="1018"/>
      <c r="K26" s="1016">
        <v>0.33333333333333331</v>
      </c>
      <c r="L26" s="1017"/>
      <c r="M26" s="1017"/>
      <c r="N26" s="1018"/>
      <c r="O26" s="1016">
        <v>0.375</v>
      </c>
      <c r="P26" s="1017"/>
      <c r="Q26" s="1017"/>
      <c r="R26" s="1018"/>
      <c r="S26" s="1016">
        <v>0.41666666666666669</v>
      </c>
      <c r="T26" s="1017"/>
      <c r="U26" s="1017"/>
      <c r="V26" s="1018"/>
      <c r="W26" s="1016">
        <v>0.45833333333333331</v>
      </c>
      <c r="X26" s="1017"/>
      <c r="Y26" s="1017"/>
      <c r="Z26" s="1017"/>
      <c r="AA26" s="1022">
        <v>0.5</v>
      </c>
      <c r="AB26" s="1017"/>
      <c r="AC26" s="1017"/>
      <c r="AD26" s="1018"/>
      <c r="AE26" s="1016">
        <v>0.54166666666666663</v>
      </c>
      <c r="AF26" s="1017"/>
      <c r="AG26" s="1017"/>
      <c r="AH26" s="1018"/>
      <c r="AI26" s="1016">
        <v>0.58333333333333337</v>
      </c>
      <c r="AJ26" s="1017"/>
      <c r="AK26" s="1017"/>
      <c r="AL26" s="1018"/>
      <c r="AM26" s="1016">
        <v>0.625</v>
      </c>
      <c r="AN26" s="1017"/>
      <c r="AO26" s="1017"/>
      <c r="AP26" s="1018"/>
      <c r="AQ26" s="1016">
        <v>0.66666666666666663</v>
      </c>
      <c r="AR26" s="1017"/>
      <c r="AS26" s="1017"/>
      <c r="AT26" s="1018"/>
      <c r="AU26" s="1016">
        <v>0.70833333333333337</v>
      </c>
      <c r="AV26" s="1017"/>
      <c r="AW26" s="1017"/>
      <c r="AX26" s="1018"/>
      <c r="AY26" s="1016">
        <v>0.75</v>
      </c>
      <c r="AZ26" s="1017"/>
      <c r="BA26" s="1017"/>
      <c r="BB26" s="1018"/>
      <c r="BC26" s="1021">
        <v>0.79166666666666663</v>
      </c>
      <c r="BD26" s="1021"/>
      <c r="BE26" s="1021"/>
      <c r="BF26" s="1021"/>
      <c r="BG26" s="1018">
        <v>0.83333333333333337</v>
      </c>
      <c r="BH26" s="1021"/>
      <c r="BI26" s="1021"/>
      <c r="BJ26" s="1021"/>
      <c r="BK26" s="1021">
        <v>0.875</v>
      </c>
      <c r="BL26" s="1021"/>
      <c r="BM26" s="1021"/>
      <c r="BN26" s="1021"/>
      <c r="BO26" s="1021">
        <v>0.91666666666666663</v>
      </c>
      <c r="BP26" s="1021"/>
      <c r="BQ26" s="1021"/>
      <c r="BR26" s="1021"/>
      <c r="BS26" s="1021">
        <v>0.95833333333333337</v>
      </c>
      <c r="BT26" s="1021"/>
      <c r="BU26" s="1021"/>
      <c r="BV26" s="1021"/>
      <c r="BW26" s="381"/>
      <c r="BX26" s="381"/>
      <c r="BY26" s="381"/>
      <c r="BZ26" s="381"/>
    </row>
    <row r="27" spans="1:82" ht="16.5" customHeight="1" x14ac:dyDescent="0.25">
      <c r="A27" s="133"/>
      <c r="B27" s="119"/>
      <c r="C27" s="191"/>
      <c r="D27" s="191"/>
      <c r="E27" s="146"/>
      <c r="F27" s="146"/>
      <c r="G27" s="202"/>
      <c r="H27" s="202"/>
      <c r="I27" s="202"/>
      <c r="J27" s="202"/>
      <c r="K27" s="202"/>
      <c r="L27" s="202"/>
      <c r="M27" s="191"/>
      <c r="N27" s="191"/>
      <c r="O27" s="191"/>
      <c r="P27" s="191"/>
      <c r="Q27" s="191"/>
      <c r="R27" s="191"/>
      <c r="S27" s="191"/>
      <c r="T27" s="191"/>
      <c r="U27" s="191"/>
      <c r="V27" s="191"/>
      <c r="W27" s="191"/>
      <c r="X27" s="191"/>
      <c r="Y27" s="191"/>
      <c r="Z27" s="588"/>
      <c r="AA27" s="609"/>
      <c r="AB27" s="146"/>
      <c r="AC27" s="146"/>
      <c r="AD27" s="146"/>
      <c r="AE27" s="146"/>
      <c r="AF27" s="146"/>
      <c r="AG27" s="146"/>
      <c r="AH27" s="146"/>
      <c r="AI27" s="146"/>
      <c r="AJ27" s="146"/>
      <c r="AK27" s="146"/>
      <c r="AL27" s="146"/>
      <c r="AM27" s="146"/>
      <c r="AN27" s="146"/>
      <c r="AO27" s="146">
        <v>1</v>
      </c>
      <c r="AP27" s="146">
        <v>1</v>
      </c>
      <c r="AQ27" s="191">
        <v>1</v>
      </c>
      <c r="AR27" s="191">
        <v>1</v>
      </c>
      <c r="AS27" s="191">
        <v>1</v>
      </c>
      <c r="AT27" s="191">
        <v>1</v>
      </c>
      <c r="AU27" s="191">
        <v>1</v>
      </c>
      <c r="AV27" s="191">
        <v>1</v>
      </c>
      <c r="AW27" s="191">
        <v>1</v>
      </c>
      <c r="AX27" s="191">
        <v>1</v>
      </c>
      <c r="AY27" s="587">
        <v>1</v>
      </c>
      <c r="AZ27" s="611">
        <v>1</v>
      </c>
      <c r="BA27" s="798"/>
      <c r="BB27" s="142"/>
      <c r="BC27" s="142"/>
      <c r="BD27" s="142"/>
      <c r="BE27" s="141"/>
      <c r="BF27" s="141"/>
      <c r="BG27" s="768"/>
      <c r="BH27" s="141"/>
      <c r="BI27" s="141"/>
      <c r="BJ27" s="141"/>
      <c r="BK27" s="141"/>
      <c r="BL27" s="141"/>
      <c r="BM27" s="142"/>
      <c r="BN27" s="142"/>
      <c r="BO27" s="142"/>
      <c r="BP27" s="142"/>
      <c r="BQ27" s="142"/>
      <c r="BR27" s="142"/>
      <c r="BS27" s="142"/>
      <c r="BT27" s="142"/>
      <c r="BU27" s="142"/>
      <c r="BV27" s="142"/>
      <c r="BW27" s="381"/>
      <c r="BX27" s="381"/>
      <c r="BY27" s="381"/>
      <c r="BZ27" s="381"/>
    </row>
    <row r="28" spans="1:82" s="100" customFormat="1" ht="14.25" customHeight="1" x14ac:dyDescent="0.25">
      <c r="A28" s="377"/>
      <c r="B28" s="378" t="s">
        <v>420</v>
      </c>
      <c r="C28" s="316"/>
      <c r="D28" s="316"/>
      <c r="E28" s="316"/>
      <c r="F28" s="316"/>
      <c r="G28" s="316"/>
      <c r="H28" s="316"/>
      <c r="I28" s="316"/>
      <c r="J28" s="316"/>
      <c r="K28" s="316"/>
      <c r="L28" s="316"/>
      <c r="M28" s="316"/>
      <c r="N28" s="316"/>
      <c r="O28" s="316"/>
      <c r="P28" s="316"/>
      <c r="Q28" s="316"/>
      <c r="R28" s="316"/>
      <c r="S28" s="316"/>
      <c r="T28" s="316"/>
      <c r="U28" s="316"/>
      <c r="V28" s="316"/>
      <c r="W28" s="316"/>
      <c r="X28" s="398"/>
      <c r="Y28" s="398"/>
      <c r="Z28" s="589"/>
      <c r="AA28" s="610"/>
      <c r="AB28" s="398"/>
      <c r="AC28" s="398"/>
      <c r="AD28" s="398"/>
      <c r="AE28" s="398"/>
      <c r="AF28" s="398"/>
      <c r="AG28" s="1026" t="s">
        <v>214</v>
      </c>
      <c r="AH28" s="1027"/>
      <c r="AI28" s="1027"/>
      <c r="AJ28" s="1027"/>
      <c r="AK28" s="1027"/>
      <c r="AL28" s="1027"/>
      <c r="AM28" s="1028"/>
      <c r="AN28" s="393" t="s">
        <v>209</v>
      </c>
      <c r="AO28" s="393" t="s">
        <v>209</v>
      </c>
      <c r="AP28" s="1023" t="s">
        <v>215</v>
      </c>
      <c r="AQ28" s="1024"/>
      <c r="AR28" s="1024"/>
      <c r="AS28" s="1024"/>
      <c r="AT28" s="1024"/>
      <c r="AU28" s="1024"/>
      <c r="AV28" s="1024"/>
      <c r="AW28" s="1024"/>
      <c r="AX28" s="1025"/>
      <c r="AY28" s="394" t="s">
        <v>210</v>
      </c>
      <c r="AZ28" s="606" t="s">
        <v>210</v>
      </c>
      <c r="BA28" s="614" t="s">
        <v>208</v>
      </c>
      <c r="BB28" s="407"/>
      <c r="BC28" s="63"/>
      <c r="BD28" s="399"/>
      <c r="BE28" s="399"/>
      <c r="BF28" s="399"/>
      <c r="BG28" s="596"/>
      <c r="BH28" s="399"/>
      <c r="BI28" s="399"/>
      <c r="BJ28" s="399"/>
      <c r="BK28" s="399"/>
      <c r="BL28" s="399"/>
      <c r="BM28" s="399"/>
      <c r="BN28" s="399"/>
      <c r="BO28" s="399"/>
      <c r="BP28" s="399"/>
      <c r="BQ28" s="399"/>
      <c r="BR28" s="399"/>
      <c r="BS28" s="399"/>
      <c r="BT28" s="399"/>
      <c r="BU28" s="316"/>
      <c r="BV28" s="316"/>
      <c r="BW28" s="381">
        <v>0.5625</v>
      </c>
      <c r="BX28" s="381">
        <v>0.79166666666666663</v>
      </c>
      <c r="BY28" s="381">
        <v>0</v>
      </c>
      <c r="BZ28" s="381">
        <f>BX28-BW28-BY28</f>
        <v>0.22916666666666663</v>
      </c>
      <c r="CA28" s="105">
        <f t="shared" si="2"/>
        <v>5.4999999999999991</v>
      </c>
      <c r="CB28" s="105"/>
      <c r="CC28" s="105"/>
      <c r="CD28" s="105"/>
    </row>
    <row r="29" spans="1:82" ht="16.5" customHeight="1" x14ac:dyDescent="0.25">
      <c r="A29" s="138"/>
      <c r="B29" s="139" t="s">
        <v>195</v>
      </c>
      <c r="C29" s="1016">
        <v>0.25</v>
      </c>
      <c r="D29" s="1017"/>
      <c r="E29" s="1017"/>
      <c r="F29" s="1018"/>
      <c r="G29" s="1016">
        <v>0.29166666666666669</v>
      </c>
      <c r="H29" s="1017"/>
      <c r="I29" s="1017"/>
      <c r="J29" s="1018"/>
      <c r="K29" s="1016">
        <v>0.33333333333333331</v>
      </c>
      <c r="L29" s="1017"/>
      <c r="M29" s="1017"/>
      <c r="N29" s="1018"/>
      <c r="O29" s="1016">
        <v>0.375</v>
      </c>
      <c r="P29" s="1017"/>
      <c r="Q29" s="1017"/>
      <c r="R29" s="1018"/>
      <c r="S29" s="1016">
        <v>0.41666666666666669</v>
      </c>
      <c r="T29" s="1017"/>
      <c r="U29" s="1017"/>
      <c r="V29" s="1018"/>
      <c r="W29" s="1016">
        <v>0.45833333333333331</v>
      </c>
      <c r="X29" s="1017"/>
      <c r="Y29" s="1017"/>
      <c r="Z29" s="1017"/>
      <c r="AA29" s="1022">
        <v>0.5</v>
      </c>
      <c r="AB29" s="1017"/>
      <c r="AC29" s="1017"/>
      <c r="AD29" s="1018"/>
      <c r="AE29" s="1016">
        <v>0.54166666666666663</v>
      </c>
      <c r="AF29" s="1017"/>
      <c r="AG29" s="1017"/>
      <c r="AH29" s="1018"/>
      <c r="AI29" s="1016">
        <v>0.58333333333333337</v>
      </c>
      <c r="AJ29" s="1017"/>
      <c r="AK29" s="1017"/>
      <c r="AL29" s="1018"/>
      <c r="AM29" s="1016">
        <v>0.625</v>
      </c>
      <c r="AN29" s="1017"/>
      <c r="AO29" s="1017"/>
      <c r="AP29" s="1018"/>
      <c r="AQ29" s="1016">
        <v>0.66666666666666663</v>
      </c>
      <c r="AR29" s="1017"/>
      <c r="AS29" s="1017"/>
      <c r="AT29" s="1018"/>
      <c r="AU29" s="1016">
        <v>0.70833333333333337</v>
      </c>
      <c r="AV29" s="1017"/>
      <c r="AW29" s="1017"/>
      <c r="AX29" s="1018"/>
      <c r="AY29" s="1016">
        <v>0.75</v>
      </c>
      <c r="AZ29" s="1017"/>
      <c r="BA29" s="1017"/>
      <c r="BB29" s="1018"/>
      <c r="BC29" s="1021">
        <v>0.79166666666666663</v>
      </c>
      <c r="BD29" s="1021"/>
      <c r="BE29" s="1021"/>
      <c r="BF29" s="1021"/>
      <c r="BG29" s="1018">
        <v>0.83333333333333337</v>
      </c>
      <c r="BH29" s="1021"/>
      <c r="BI29" s="1021"/>
      <c r="BJ29" s="1021"/>
      <c r="BK29" s="1021">
        <v>0.875</v>
      </c>
      <c r="BL29" s="1021"/>
      <c r="BM29" s="1021"/>
      <c r="BN29" s="1021"/>
      <c r="BO29" s="1021">
        <v>0.91666666666666663</v>
      </c>
      <c r="BP29" s="1021"/>
      <c r="BQ29" s="1021"/>
      <c r="BR29" s="1021"/>
      <c r="BS29" s="1021">
        <v>0.95833333333333337</v>
      </c>
      <c r="BT29" s="1021"/>
      <c r="BU29" s="1021"/>
      <c r="BV29" s="1021"/>
      <c r="BW29" s="381"/>
      <c r="BX29" s="381"/>
      <c r="BY29" s="381"/>
      <c r="BZ29" s="381"/>
    </row>
    <row r="30" spans="1:82" ht="16.5" customHeight="1" x14ac:dyDescent="0.25">
      <c r="A30" s="133"/>
      <c r="B30" s="119"/>
      <c r="C30" s="191"/>
      <c r="D30" s="191"/>
      <c r="E30" s="191">
        <v>1</v>
      </c>
      <c r="F30" s="191">
        <v>1</v>
      </c>
      <c r="G30" s="191">
        <v>1</v>
      </c>
      <c r="H30" s="191">
        <v>1</v>
      </c>
      <c r="I30" s="191">
        <v>1</v>
      </c>
      <c r="J30" s="191">
        <v>1</v>
      </c>
      <c r="K30" s="191">
        <v>1</v>
      </c>
      <c r="L30" s="191">
        <v>1</v>
      </c>
      <c r="M30" s="191">
        <v>2</v>
      </c>
      <c r="N30" s="191">
        <v>2</v>
      </c>
      <c r="O30" s="191">
        <v>2</v>
      </c>
      <c r="P30" s="191">
        <v>2</v>
      </c>
      <c r="Q30" s="191">
        <v>2</v>
      </c>
      <c r="R30" s="191">
        <v>2</v>
      </c>
      <c r="S30" s="191">
        <v>1</v>
      </c>
      <c r="T30" s="191">
        <v>1</v>
      </c>
      <c r="U30" s="191">
        <v>1</v>
      </c>
      <c r="V30" s="191">
        <v>1</v>
      </c>
      <c r="W30" s="191">
        <v>1</v>
      </c>
      <c r="X30" s="191">
        <v>1</v>
      </c>
      <c r="Y30" s="191">
        <v>1</v>
      </c>
      <c r="Z30" s="587">
        <v>1</v>
      </c>
      <c r="AA30" s="605">
        <v>1</v>
      </c>
      <c r="AB30" s="191">
        <v>1</v>
      </c>
      <c r="AC30" s="191">
        <v>1</v>
      </c>
      <c r="AD30" s="191">
        <v>1</v>
      </c>
      <c r="AE30" s="191"/>
      <c r="AF30" s="191"/>
      <c r="AG30" s="146"/>
      <c r="AH30" s="146"/>
      <c r="AI30" s="146">
        <v>1</v>
      </c>
      <c r="AJ30" s="146">
        <v>1</v>
      </c>
      <c r="AK30" s="191">
        <v>1</v>
      </c>
      <c r="AL30" s="191">
        <v>1</v>
      </c>
      <c r="AM30" s="146"/>
      <c r="AN30" s="146"/>
      <c r="AO30" s="146"/>
      <c r="AP30" s="146"/>
      <c r="AQ30" s="146"/>
      <c r="AR30" s="146"/>
      <c r="AS30" s="146"/>
      <c r="AT30" s="146"/>
      <c r="AU30" s="146"/>
      <c r="AV30" s="146"/>
      <c r="AW30" s="146"/>
      <c r="AX30" s="146"/>
      <c r="AY30" s="587"/>
      <c r="AZ30" s="603"/>
      <c r="BA30" s="605">
        <v>1</v>
      </c>
      <c r="BB30" s="191">
        <v>1</v>
      </c>
      <c r="BC30" s="191">
        <v>1</v>
      </c>
      <c r="BD30" s="191">
        <v>1</v>
      </c>
      <c r="BE30" s="191">
        <v>1</v>
      </c>
      <c r="BF30" s="191">
        <v>1</v>
      </c>
      <c r="BG30" s="593"/>
      <c r="BH30" s="146"/>
      <c r="BI30" s="142">
        <v>1</v>
      </c>
      <c r="BJ30" s="142">
        <v>1</v>
      </c>
      <c r="BK30" s="142">
        <v>1</v>
      </c>
      <c r="BL30" s="142">
        <v>1</v>
      </c>
      <c r="BM30" s="142"/>
      <c r="BN30" s="142"/>
      <c r="BO30" s="142"/>
      <c r="BP30" s="130"/>
      <c r="BQ30" s="130"/>
      <c r="BR30" s="130"/>
      <c r="BS30" s="130"/>
      <c r="BT30" s="130"/>
      <c r="BU30" s="130"/>
      <c r="BV30" s="130"/>
      <c r="BW30" s="381"/>
      <c r="BX30" s="381"/>
      <c r="BY30" s="381"/>
      <c r="BZ30" s="381"/>
    </row>
    <row r="31" spans="1:82" s="100" customFormat="1" ht="14.25" customHeight="1" x14ac:dyDescent="0.25">
      <c r="A31" s="377"/>
      <c r="B31" s="378" t="s">
        <v>421</v>
      </c>
      <c r="C31" s="316"/>
      <c r="D31" s="316"/>
      <c r="E31" s="841"/>
      <c r="F31" s="415"/>
      <c r="G31" s="415"/>
      <c r="H31" s="415"/>
      <c r="I31" s="415"/>
      <c r="J31" s="415"/>
      <c r="K31" s="415"/>
      <c r="L31" s="415"/>
      <c r="M31" s="415"/>
      <c r="N31" s="415"/>
      <c r="O31" s="415"/>
      <c r="P31" s="415"/>
      <c r="Q31" s="404"/>
      <c r="R31" s="404"/>
      <c r="S31" s="404"/>
      <c r="T31" s="404"/>
      <c r="U31" s="404"/>
      <c r="V31" s="404"/>
      <c r="W31" s="404"/>
      <c r="X31" s="404"/>
      <c r="Y31" s="316"/>
      <c r="Z31" s="316"/>
      <c r="AA31" s="377"/>
      <c r="AB31" s="316"/>
      <c r="AC31" s="316"/>
      <c r="AD31" s="316"/>
      <c r="AE31" s="316"/>
      <c r="AF31" s="316"/>
      <c r="AG31" s="316"/>
      <c r="AH31" s="316"/>
      <c r="AI31" s="316"/>
      <c r="AJ31" s="316"/>
      <c r="AK31" s="316"/>
      <c r="AL31" s="316"/>
      <c r="AM31" s="316"/>
      <c r="AN31" s="316"/>
      <c r="AO31" s="316"/>
      <c r="AP31" s="316"/>
      <c r="AQ31" s="316"/>
      <c r="AR31" s="316"/>
      <c r="AS31" s="316"/>
      <c r="AT31" s="316"/>
      <c r="AU31" s="316"/>
      <c r="AV31" s="316"/>
      <c r="AW31" s="316"/>
      <c r="AX31" s="316"/>
      <c r="AY31" s="586"/>
      <c r="AZ31" s="604"/>
      <c r="BA31" s="377"/>
      <c r="BB31" s="316"/>
      <c r="BC31" s="316"/>
      <c r="BD31" s="316"/>
      <c r="BE31" s="316"/>
      <c r="BF31" s="316"/>
      <c r="BG31" s="594"/>
      <c r="BH31" s="316"/>
      <c r="BI31" s="316"/>
      <c r="BJ31" s="316"/>
      <c r="BK31" s="316"/>
      <c r="BL31" s="316"/>
      <c r="BM31" s="316"/>
      <c r="BN31" s="316"/>
      <c r="BO31" s="316"/>
      <c r="BP31" s="316"/>
      <c r="BQ31" s="316"/>
      <c r="BR31" s="316"/>
      <c r="BS31" s="316"/>
      <c r="BT31" s="316"/>
      <c r="BU31" s="316"/>
      <c r="BV31" s="316"/>
      <c r="BW31" s="381">
        <v>0.27083333333333331</v>
      </c>
      <c r="BX31" s="381">
        <v>0.47916666666666669</v>
      </c>
      <c r="BY31" s="381">
        <v>0</v>
      </c>
      <c r="BZ31" s="381">
        <f>BX31-BW31-BY31</f>
        <v>0.20833333333333337</v>
      </c>
      <c r="CA31" s="105">
        <f t="shared" si="2"/>
        <v>5.0000000000000009</v>
      </c>
      <c r="CB31" s="105"/>
      <c r="CC31" s="105"/>
      <c r="CD31" s="105"/>
    </row>
    <row r="32" spans="1:82" x14ac:dyDescent="0.25">
      <c r="A32" s="133"/>
      <c r="B32" s="117" t="s">
        <v>422</v>
      </c>
      <c r="C32" s="191"/>
      <c r="D32" s="191"/>
      <c r="E32" s="191"/>
      <c r="F32" s="191"/>
      <c r="G32" s="191"/>
      <c r="H32" s="191"/>
      <c r="I32" s="191"/>
      <c r="J32" s="191"/>
      <c r="K32" s="191"/>
      <c r="L32" s="191"/>
      <c r="M32" s="415"/>
      <c r="N32" s="415"/>
      <c r="O32" s="415"/>
      <c r="P32" s="415"/>
      <c r="Q32" s="415"/>
      <c r="R32" s="415"/>
      <c r="S32" s="415"/>
      <c r="T32" s="415"/>
      <c r="U32" s="415"/>
      <c r="V32" s="415"/>
      <c r="W32" s="415"/>
      <c r="X32" s="415"/>
      <c r="Y32" s="415"/>
      <c r="Z32" s="415"/>
      <c r="AA32" s="415"/>
      <c r="AB32" s="415"/>
      <c r="AC32" s="415"/>
      <c r="AD32" s="415"/>
      <c r="AE32" s="191"/>
      <c r="AF32" s="191"/>
      <c r="AG32" s="191"/>
      <c r="AH32" s="191"/>
      <c r="AI32" s="191"/>
      <c r="AJ32" s="191"/>
      <c r="AK32" s="191"/>
      <c r="AL32" s="191"/>
      <c r="AM32" s="191"/>
      <c r="AN32" s="191"/>
      <c r="AO32" s="191"/>
      <c r="AP32" s="191"/>
      <c r="AQ32" s="191"/>
      <c r="AR32" s="191"/>
      <c r="AS32" s="191"/>
      <c r="AT32" s="191"/>
      <c r="AU32" s="191"/>
      <c r="AV32" s="191"/>
      <c r="AW32" s="191"/>
      <c r="AX32" s="191"/>
      <c r="AY32" s="587"/>
      <c r="AZ32" s="611"/>
      <c r="BA32" s="798"/>
      <c r="BB32" s="142"/>
      <c r="BC32" s="191"/>
      <c r="BD32" s="146"/>
      <c r="BE32" s="142"/>
      <c r="BF32" s="142"/>
      <c r="BG32" s="593"/>
      <c r="BH32" s="146"/>
      <c r="BI32" s="142"/>
      <c r="BJ32" s="142"/>
      <c r="BK32" s="142"/>
      <c r="BL32" s="142"/>
      <c r="BM32" s="142"/>
      <c r="BN32" s="142"/>
      <c r="BO32" s="142"/>
      <c r="BP32" s="142"/>
      <c r="BQ32" s="142"/>
      <c r="BR32" s="142"/>
      <c r="BS32" s="142"/>
      <c r="BT32" s="142"/>
      <c r="BU32" s="142"/>
      <c r="BV32" s="142"/>
      <c r="BW32" s="381">
        <v>0.35416666666666669</v>
      </c>
      <c r="BX32" s="381">
        <v>0.54166666666666663</v>
      </c>
      <c r="BY32" s="381">
        <v>0</v>
      </c>
      <c r="BZ32" s="381">
        <f>BX32-BW32-BY32</f>
        <v>0.18749999999999994</v>
      </c>
      <c r="CA32" s="105">
        <f t="shared" ref="CA32" si="3">BZ32*24</f>
        <v>4.4999999999999982</v>
      </c>
    </row>
    <row r="33" spans="1:82" ht="16.5" customHeight="1" x14ac:dyDescent="0.25">
      <c r="A33" s="133"/>
      <c r="B33" s="117"/>
      <c r="C33" s="191"/>
      <c r="D33" s="191"/>
      <c r="E33" s="191"/>
      <c r="F33" s="191"/>
      <c r="G33" s="191"/>
      <c r="H33" s="191"/>
      <c r="I33" s="191"/>
      <c r="J33" s="191"/>
      <c r="K33" s="191"/>
      <c r="L33" s="191"/>
      <c r="M33" s="191"/>
      <c r="N33" s="191"/>
      <c r="O33" s="191"/>
      <c r="P33" s="191"/>
      <c r="Q33" s="191"/>
      <c r="R33" s="191"/>
      <c r="S33" s="191"/>
      <c r="T33" s="191"/>
      <c r="U33" s="191"/>
      <c r="V33" s="191"/>
      <c r="W33" s="191"/>
      <c r="X33" s="191"/>
      <c r="Y33" s="316"/>
      <c r="Z33" s="316"/>
      <c r="AA33" s="377"/>
      <c r="AB33" s="316"/>
      <c r="AC33" s="191"/>
      <c r="AD33" s="191"/>
      <c r="AE33" s="191"/>
      <c r="AF33" s="191"/>
      <c r="AG33" s="191"/>
      <c r="AH33" s="191"/>
      <c r="AI33" s="191"/>
      <c r="AJ33" s="191"/>
      <c r="AK33" s="191"/>
      <c r="AL33" s="191"/>
      <c r="AM33" s="191"/>
      <c r="AN33" s="191"/>
      <c r="AO33" s="191"/>
      <c r="AP33" s="191"/>
      <c r="AQ33" s="191"/>
      <c r="AR33" s="191"/>
      <c r="AS33" s="191"/>
      <c r="AT33" s="191"/>
      <c r="AU33" s="191"/>
      <c r="AV33" s="191"/>
      <c r="AW33" s="191"/>
      <c r="AX33" s="191"/>
      <c r="AY33" s="316"/>
      <c r="AZ33" s="316"/>
      <c r="BA33" s="377"/>
      <c r="BB33" s="316"/>
      <c r="BC33" s="191"/>
      <c r="BD33" s="146"/>
      <c r="BE33" s="142"/>
      <c r="BF33" s="142"/>
      <c r="BG33" s="593"/>
      <c r="BH33" s="146"/>
      <c r="BI33" s="142"/>
      <c r="BJ33" s="142"/>
      <c r="BK33" s="142"/>
      <c r="BL33" s="142"/>
      <c r="BM33" s="142"/>
      <c r="BN33" s="142"/>
      <c r="BO33" s="142"/>
      <c r="BP33" s="142"/>
      <c r="BQ33" s="142"/>
      <c r="BR33" s="142"/>
      <c r="BS33" s="142"/>
      <c r="BT33" s="142"/>
      <c r="BU33" s="142"/>
      <c r="BV33" s="142"/>
      <c r="BW33" s="381"/>
      <c r="BX33" s="381"/>
      <c r="BY33" s="381"/>
      <c r="BZ33" s="381"/>
    </row>
    <row r="34" spans="1:82" ht="16.5" customHeight="1" x14ac:dyDescent="0.25">
      <c r="A34" s="138"/>
      <c r="B34" s="139" t="s">
        <v>198</v>
      </c>
      <c r="C34" s="1016">
        <v>0.25</v>
      </c>
      <c r="D34" s="1017"/>
      <c r="E34" s="1017"/>
      <c r="F34" s="1018"/>
      <c r="G34" s="1016">
        <v>0.29166666666666669</v>
      </c>
      <c r="H34" s="1017"/>
      <c r="I34" s="1017"/>
      <c r="J34" s="1018"/>
      <c r="K34" s="1016">
        <v>0.33333333333333331</v>
      </c>
      <c r="L34" s="1017"/>
      <c r="M34" s="1017"/>
      <c r="N34" s="1018"/>
      <c r="O34" s="1016">
        <v>0.375</v>
      </c>
      <c r="P34" s="1017"/>
      <c r="Q34" s="1017"/>
      <c r="R34" s="1018"/>
      <c r="S34" s="1016">
        <v>0.41666666666666669</v>
      </c>
      <c r="T34" s="1017"/>
      <c r="U34" s="1017"/>
      <c r="V34" s="1018"/>
      <c r="W34" s="1016">
        <v>0.45833333333333331</v>
      </c>
      <c r="X34" s="1017"/>
      <c r="Y34" s="1017"/>
      <c r="Z34" s="1017"/>
      <c r="AA34" s="1022">
        <v>0.5</v>
      </c>
      <c r="AB34" s="1017"/>
      <c r="AC34" s="1017"/>
      <c r="AD34" s="1018"/>
      <c r="AE34" s="1016">
        <v>0.54166666666666663</v>
      </c>
      <c r="AF34" s="1017"/>
      <c r="AG34" s="1017"/>
      <c r="AH34" s="1018"/>
      <c r="AI34" s="1016">
        <v>0.58333333333333337</v>
      </c>
      <c r="AJ34" s="1017"/>
      <c r="AK34" s="1017"/>
      <c r="AL34" s="1018"/>
      <c r="AM34" s="1016">
        <v>0.625</v>
      </c>
      <c r="AN34" s="1017"/>
      <c r="AO34" s="1017"/>
      <c r="AP34" s="1018"/>
      <c r="AQ34" s="1016">
        <v>0.66666666666666663</v>
      </c>
      <c r="AR34" s="1017"/>
      <c r="AS34" s="1017"/>
      <c r="AT34" s="1018"/>
      <c r="AU34" s="1016">
        <v>0.70833333333333337</v>
      </c>
      <c r="AV34" s="1017"/>
      <c r="AW34" s="1017"/>
      <c r="AX34" s="1018"/>
      <c r="AY34" s="1016">
        <v>0.75</v>
      </c>
      <c r="AZ34" s="1017"/>
      <c r="BA34" s="1017"/>
      <c r="BB34" s="1018"/>
      <c r="BC34" s="1021">
        <v>0.79166666666666663</v>
      </c>
      <c r="BD34" s="1021"/>
      <c r="BE34" s="1021"/>
      <c r="BF34" s="1021"/>
      <c r="BG34" s="1018">
        <v>0.83333333333333337</v>
      </c>
      <c r="BH34" s="1021"/>
      <c r="BI34" s="1021"/>
      <c r="BJ34" s="1021"/>
      <c r="BK34" s="1021">
        <v>0.875</v>
      </c>
      <c r="BL34" s="1021"/>
      <c r="BM34" s="1021"/>
      <c r="BN34" s="1021"/>
      <c r="BO34" s="1021">
        <v>0.91666666666666663</v>
      </c>
      <c r="BP34" s="1021"/>
      <c r="BQ34" s="1021"/>
      <c r="BR34" s="1021"/>
      <c r="BS34" s="1021">
        <v>0.95833333333333337</v>
      </c>
      <c r="BT34" s="1021"/>
      <c r="BU34" s="1021"/>
      <c r="BV34" s="1021"/>
      <c r="BW34" s="381"/>
      <c r="BX34" s="381"/>
      <c r="BY34" s="381"/>
      <c r="BZ34" s="381"/>
    </row>
    <row r="35" spans="1:82" ht="16.5" customHeight="1" x14ac:dyDescent="0.25">
      <c r="A35" s="133"/>
      <c r="B35" s="145"/>
      <c r="C35" s="146"/>
      <c r="D35" s="146"/>
      <c r="E35" s="146"/>
      <c r="F35" s="146">
        <v>1</v>
      </c>
      <c r="G35" s="146">
        <v>1</v>
      </c>
      <c r="H35" s="146">
        <v>1</v>
      </c>
      <c r="I35" s="146">
        <v>1</v>
      </c>
      <c r="J35" s="146">
        <v>1</v>
      </c>
      <c r="K35" s="146">
        <v>1</v>
      </c>
      <c r="L35" s="146">
        <v>1</v>
      </c>
      <c r="M35" s="146">
        <v>1</v>
      </c>
      <c r="N35" s="146">
        <v>1</v>
      </c>
      <c r="O35" s="146">
        <v>1</v>
      </c>
      <c r="P35" s="146">
        <v>1</v>
      </c>
      <c r="Q35" s="146">
        <v>1</v>
      </c>
      <c r="R35" s="146">
        <v>1</v>
      </c>
      <c r="S35" s="146">
        <v>1</v>
      </c>
      <c r="T35" s="146">
        <v>1</v>
      </c>
      <c r="U35" s="146">
        <v>1</v>
      </c>
      <c r="V35" s="146">
        <v>1</v>
      </c>
      <c r="W35" s="146">
        <v>1</v>
      </c>
      <c r="X35" s="146">
        <v>1</v>
      </c>
      <c r="Y35" s="146">
        <v>1</v>
      </c>
      <c r="Z35" s="585">
        <v>1</v>
      </c>
      <c r="AA35" s="602">
        <v>1</v>
      </c>
      <c r="AB35" s="146">
        <v>1</v>
      </c>
      <c r="AC35" s="146">
        <v>1</v>
      </c>
      <c r="AD35" s="146">
        <v>1</v>
      </c>
      <c r="AE35" s="146">
        <v>2</v>
      </c>
      <c r="AF35" s="146">
        <v>2</v>
      </c>
      <c r="AG35" s="146">
        <v>1</v>
      </c>
      <c r="AH35" s="146">
        <v>1</v>
      </c>
      <c r="AI35" s="146">
        <v>1</v>
      </c>
      <c r="AJ35" s="146">
        <v>1</v>
      </c>
      <c r="AK35" s="146">
        <v>1</v>
      </c>
      <c r="AL35" s="146">
        <v>1</v>
      </c>
      <c r="AM35" s="146">
        <v>1</v>
      </c>
      <c r="AN35" s="146">
        <v>1</v>
      </c>
      <c r="AO35" s="146">
        <v>1</v>
      </c>
      <c r="AP35" s="146">
        <v>1</v>
      </c>
      <c r="AQ35" s="146">
        <v>1</v>
      </c>
      <c r="AR35" s="146">
        <v>1</v>
      </c>
      <c r="AS35" s="146">
        <v>1</v>
      </c>
      <c r="AT35" s="146">
        <v>1</v>
      </c>
      <c r="AU35" s="146">
        <v>1</v>
      </c>
      <c r="AV35" s="146">
        <v>1</v>
      </c>
      <c r="AW35" s="146">
        <v>1</v>
      </c>
      <c r="AX35" s="146">
        <v>1</v>
      </c>
      <c r="AY35" s="585">
        <v>1</v>
      </c>
      <c r="AZ35" s="611">
        <v>1</v>
      </c>
      <c r="BA35" s="602">
        <v>1</v>
      </c>
      <c r="BB35" s="146">
        <v>1</v>
      </c>
      <c r="BC35" s="146">
        <v>1</v>
      </c>
      <c r="BD35" s="146">
        <v>1</v>
      </c>
      <c r="BE35" s="146">
        <v>1</v>
      </c>
      <c r="BF35" s="146">
        <v>1</v>
      </c>
      <c r="BG35" s="595">
        <v>1</v>
      </c>
      <c r="BH35" s="146">
        <v>1</v>
      </c>
      <c r="BI35" s="146">
        <v>1</v>
      </c>
      <c r="BJ35" s="146">
        <v>1</v>
      </c>
      <c r="BK35" s="146">
        <v>1</v>
      </c>
      <c r="BL35" s="146">
        <v>1</v>
      </c>
      <c r="BM35" s="146">
        <v>1</v>
      </c>
      <c r="BN35" s="146">
        <v>1</v>
      </c>
      <c r="BO35" s="146"/>
      <c r="BP35" s="146"/>
      <c r="BQ35" s="146"/>
      <c r="BR35" s="116"/>
      <c r="BS35" s="116"/>
      <c r="BT35" s="116"/>
      <c r="BU35" s="116"/>
      <c r="BV35" s="116"/>
      <c r="BW35" s="381"/>
      <c r="BX35" s="381"/>
      <c r="BY35" s="381"/>
      <c r="BZ35" s="381"/>
    </row>
    <row r="36" spans="1:82" ht="16.5" customHeight="1" x14ac:dyDescent="0.25">
      <c r="A36" s="133"/>
      <c r="B36" s="119" t="s">
        <v>216</v>
      </c>
      <c r="C36" s="178"/>
      <c r="D36" s="178"/>
      <c r="E36" s="178"/>
      <c r="F36" s="146"/>
      <c r="G36" s="179"/>
      <c r="H36" s="179"/>
      <c r="I36" s="179"/>
      <c r="J36" s="179"/>
      <c r="K36" s="179"/>
      <c r="L36" s="179"/>
      <c r="M36" s="179"/>
      <c r="N36" s="179"/>
      <c r="O36" s="179"/>
      <c r="P36" s="179"/>
      <c r="Q36" s="179"/>
      <c r="R36" s="179"/>
      <c r="S36" s="179"/>
      <c r="T36" s="179"/>
      <c r="U36" s="179"/>
      <c r="V36" s="179"/>
      <c r="W36" s="179"/>
      <c r="X36" s="179">
        <v>1</v>
      </c>
      <c r="Y36" s="179">
        <v>1</v>
      </c>
      <c r="Z36" s="590">
        <v>1</v>
      </c>
      <c r="AA36" s="612">
        <v>1</v>
      </c>
      <c r="AB36" s="179">
        <v>1</v>
      </c>
      <c r="AC36" s="179">
        <v>1</v>
      </c>
      <c r="AD36" s="179">
        <v>1</v>
      </c>
      <c r="AE36" s="179"/>
      <c r="AF36" s="179"/>
      <c r="AG36" s="179"/>
      <c r="AH36" s="179"/>
      <c r="AI36" s="179"/>
      <c r="AJ36" s="179"/>
      <c r="AK36" s="179"/>
      <c r="AL36" s="179"/>
      <c r="AM36" s="142"/>
      <c r="AN36" s="142"/>
      <c r="AO36" s="142"/>
      <c r="AP36" s="142"/>
      <c r="AQ36" s="142"/>
      <c r="AR36" s="142"/>
      <c r="AS36" s="142"/>
      <c r="AT36" s="142"/>
      <c r="AU36" s="142"/>
      <c r="AV36" s="142"/>
      <c r="AW36" s="142"/>
      <c r="AX36" s="142"/>
      <c r="AY36" s="794"/>
      <c r="AZ36" s="613"/>
      <c r="BA36" s="798"/>
      <c r="BB36" s="142"/>
      <c r="BC36" s="142"/>
      <c r="BD36" s="142"/>
      <c r="BE36" s="142"/>
      <c r="BF36" s="142"/>
      <c r="BG36" s="598"/>
      <c r="BH36" s="142"/>
      <c r="BI36" s="142"/>
      <c r="BJ36" s="142"/>
      <c r="BK36" s="142"/>
      <c r="BL36" s="142"/>
      <c r="BM36" s="142"/>
      <c r="BN36" s="142"/>
      <c r="BO36" s="142"/>
      <c r="BP36" s="142"/>
      <c r="BQ36" s="142"/>
      <c r="BR36" s="142"/>
      <c r="BS36" s="142"/>
      <c r="BT36" s="142"/>
      <c r="BU36" s="142"/>
      <c r="BV36" s="142"/>
      <c r="BW36" s="381"/>
      <c r="BX36" s="381"/>
      <c r="BY36" s="381"/>
      <c r="BZ36" s="381"/>
    </row>
    <row r="37" spans="1:82" s="100" customFormat="1" ht="14.25" customHeight="1" x14ac:dyDescent="0.25">
      <c r="A37" s="377"/>
      <c r="B37" s="63" t="s">
        <v>423</v>
      </c>
      <c r="C37" s="316"/>
      <c r="D37" s="316"/>
      <c r="E37" s="316"/>
      <c r="F37" s="393" t="s">
        <v>139</v>
      </c>
      <c r="G37" s="407"/>
      <c r="H37" s="407"/>
      <c r="I37" s="407"/>
      <c r="J37" s="407"/>
      <c r="K37" s="407"/>
      <c r="L37" s="407"/>
      <c r="M37" s="407"/>
      <c r="N37" s="407"/>
      <c r="O37" s="407"/>
      <c r="P37" s="407"/>
      <c r="Q37" s="407"/>
      <c r="R37" s="407"/>
      <c r="S37" s="407"/>
      <c r="T37" s="407"/>
      <c r="U37" s="407"/>
      <c r="V37" s="407"/>
      <c r="W37" s="407"/>
      <c r="X37" s="407"/>
      <c r="Y37" s="581" t="s">
        <v>206</v>
      </c>
      <c r="Z37" s="581" t="s">
        <v>206</v>
      </c>
      <c r="AA37" s="614"/>
      <c r="AB37" s="407"/>
      <c r="AC37" s="407"/>
      <c r="AD37" s="407"/>
      <c r="AE37" s="407"/>
      <c r="AF37" s="407"/>
      <c r="AG37" s="407"/>
      <c r="AH37" s="407"/>
      <c r="AI37" s="407"/>
      <c r="AJ37" s="408" t="s">
        <v>217</v>
      </c>
      <c r="AK37" s="409"/>
      <c r="AL37" s="409"/>
      <c r="AM37" s="409"/>
      <c r="AN37" s="409"/>
      <c r="AO37" s="409"/>
      <c r="AP37" s="409"/>
      <c r="AQ37" s="409"/>
      <c r="AR37" s="409"/>
      <c r="AS37" s="409"/>
      <c r="AT37" s="409"/>
      <c r="AU37" s="409"/>
      <c r="AV37" s="409"/>
      <c r="AW37" s="409"/>
      <c r="AX37" s="409"/>
      <c r="AY37" s="409"/>
      <c r="AZ37" s="409"/>
      <c r="BA37" s="798"/>
      <c r="BB37" s="410"/>
      <c r="BC37" s="411"/>
      <c r="BD37" s="411"/>
      <c r="BE37" s="411"/>
      <c r="BF37" s="411"/>
      <c r="BG37" s="411"/>
      <c r="BH37" s="411"/>
      <c r="BI37" s="411"/>
      <c r="BJ37" s="412"/>
      <c r="BK37" s="411"/>
      <c r="BL37" s="411"/>
      <c r="BM37" s="411"/>
      <c r="BN37" s="411"/>
      <c r="BO37" s="316"/>
      <c r="BP37" s="316"/>
      <c r="BQ37" s="316"/>
      <c r="BR37" s="316"/>
      <c r="BS37" s="316"/>
      <c r="BT37" s="316"/>
      <c r="BU37" s="316"/>
      <c r="BV37" s="316"/>
      <c r="BW37" s="381">
        <v>0.28125</v>
      </c>
      <c r="BX37" s="381">
        <v>0.60416666666666663</v>
      </c>
      <c r="BY37" s="381">
        <v>2.0833333333333332E-2</v>
      </c>
      <c r="BZ37" s="381">
        <f>BX37-BW37-BY37</f>
        <v>0.30208333333333331</v>
      </c>
      <c r="CA37" s="100">
        <f t="shared" ref="CA37:CA39" si="4">BZ37*24</f>
        <v>7.25</v>
      </c>
    </row>
    <row r="38" spans="1:82" s="100" customFormat="1" ht="14.25" customHeight="1" x14ac:dyDescent="0.25">
      <c r="A38" s="377"/>
      <c r="B38" s="63" t="s">
        <v>424</v>
      </c>
      <c r="C38" s="316"/>
      <c r="D38" s="316"/>
      <c r="E38" s="316"/>
      <c r="F38" s="409"/>
      <c r="G38" s="409"/>
      <c r="H38" s="409"/>
      <c r="I38" s="409"/>
      <c r="J38" s="409"/>
      <c r="K38" s="409"/>
      <c r="L38" s="409"/>
      <c r="M38" s="409"/>
      <c r="N38" s="409"/>
      <c r="O38" s="409"/>
      <c r="P38" s="409"/>
      <c r="Q38" s="409"/>
      <c r="R38" s="409"/>
      <c r="S38" s="409"/>
      <c r="T38" s="409"/>
      <c r="U38" s="409"/>
      <c r="V38" s="409"/>
      <c r="W38" s="409"/>
      <c r="X38" s="409"/>
      <c r="Y38" s="409"/>
      <c r="Z38" s="410"/>
      <c r="AA38" s="616"/>
      <c r="AB38" s="413" t="s">
        <v>218</v>
      </c>
      <c r="AC38" s="414"/>
      <c r="AD38" s="414"/>
      <c r="AE38" s="414"/>
      <c r="AF38" s="414"/>
      <c r="AG38" s="414"/>
      <c r="AH38" s="414"/>
      <c r="AI38" s="408" t="s">
        <v>3</v>
      </c>
      <c r="AJ38" s="407"/>
      <c r="AK38" s="407"/>
      <c r="AL38" s="407"/>
      <c r="AM38" s="407"/>
      <c r="AN38" s="407"/>
      <c r="AO38" s="407"/>
      <c r="AP38" s="407"/>
      <c r="AQ38" s="407"/>
      <c r="AR38" s="407"/>
      <c r="AS38" s="407"/>
      <c r="AT38" s="407"/>
      <c r="AU38" s="407"/>
      <c r="AV38" s="407"/>
      <c r="AW38" s="407"/>
      <c r="AX38" s="407"/>
      <c r="AY38" s="407"/>
      <c r="AZ38" s="407"/>
      <c r="BA38" s="407"/>
      <c r="BB38" s="581" t="s">
        <v>206</v>
      </c>
      <c r="BC38" s="581" t="s">
        <v>206</v>
      </c>
      <c r="BD38" s="407"/>
      <c r="BE38" s="407"/>
      <c r="BF38" s="407"/>
      <c r="BG38" s="407"/>
      <c r="BH38" s="407"/>
      <c r="BI38" s="407"/>
      <c r="BJ38" s="407"/>
      <c r="BK38" s="407"/>
      <c r="BL38" s="407"/>
      <c r="BM38" s="393" t="s">
        <v>5</v>
      </c>
      <c r="BN38" s="393" t="s">
        <v>5</v>
      </c>
      <c r="BO38" s="316"/>
      <c r="BP38" s="316"/>
      <c r="BQ38" s="316"/>
      <c r="BR38" s="316"/>
      <c r="BS38" s="316"/>
      <c r="BT38" s="316"/>
      <c r="BU38" s="316"/>
      <c r="BV38" s="316"/>
      <c r="BW38" s="381">
        <v>0.51041666666666663</v>
      </c>
      <c r="BX38" s="381">
        <v>0.91666666666666663</v>
      </c>
      <c r="BY38" s="381">
        <v>2.0833333333333332E-2</v>
      </c>
      <c r="BZ38" s="381">
        <f>BX38-BW38-BY38</f>
        <v>0.38541666666666669</v>
      </c>
      <c r="CA38" s="100">
        <f t="shared" si="4"/>
        <v>9.25</v>
      </c>
    </row>
    <row r="39" spans="1:82" s="100" customFormat="1" ht="14.25" customHeight="1" x14ac:dyDescent="0.25">
      <c r="A39" s="316"/>
      <c r="B39" s="806" t="s">
        <v>425</v>
      </c>
      <c r="C39" s="316"/>
      <c r="D39" s="316"/>
      <c r="E39" s="316"/>
      <c r="F39" s="316"/>
      <c r="G39" s="316"/>
      <c r="H39" s="316"/>
      <c r="I39" s="316"/>
      <c r="J39" s="316"/>
      <c r="K39" s="316"/>
      <c r="L39" s="316"/>
      <c r="M39" s="316"/>
      <c r="N39" s="316"/>
      <c r="O39" s="316"/>
      <c r="P39" s="316"/>
      <c r="Q39" s="316"/>
      <c r="R39" s="316"/>
      <c r="S39" s="316"/>
      <c r="T39" s="807" t="s">
        <v>219</v>
      </c>
      <c r="U39" s="808"/>
      <c r="V39" s="808"/>
      <c r="W39" s="808"/>
      <c r="X39" s="808"/>
      <c r="Y39" s="808"/>
      <c r="Z39" s="808"/>
      <c r="AA39" s="808"/>
      <c r="AB39" s="808"/>
      <c r="AC39" s="808"/>
      <c r="AD39" s="808"/>
      <c r="AE39" s="808"/>
      <c r="AF39" s="808"/>
      <c r="AG39" s="808"/>
      <c r="AH39" s="808"/>
      <c r="AI39" s="808"/>
      <c r="AJ39" s="808"/>
      <c r="AK39" s="808"/>
      <c r="AL39" s="808"/>
      <c r="AM39" s="808"/>
      <c r="AN39" s="808"/>
      <c r="AO39" s="808"/>
      <c r="AP39" s="808"/>
      <c r="AQ39" s="808"/>
      <c r="AR39" s="808"/>
      <c r="AS39" s="808"/>
      <c r="AT39" s="808"/>
      <c r="AU39" s="808"/>
      <c r="AV39" s="808"/>
      <c r="AW39" s="808"/>
      <c r="AX39" s="809"/>
      <c r="AY39" s="316"/>
      <c r="AZ39" s="316"/>
      <c r="BA39" s="316"/>
      <c r="BB39" s="316"/>
      <c r="BC39" s="316"/>
      <c r="BD39" s="316"/>
      <c r="BE39" s="316"/>
      <c r="BF39" s="316"/>
      <c r="BG39" s="316"/>
      <c r="BH39" s="316"/>
      <c r="BI39" s="316"/>
      <c r="BJ39" s="316"/>
      <c r="BK39" s="316"/>
      <c r="BL39" s="316"/>
      <c r="BM39" s="316"/>
      <c r="BN39" s="316"/>
      <c r="BO39" s="316"/>
      <c r="BP39" s="316"/>
      <c r="BQ39" s="316"/>
      <c r="BR39" s="316"/>
      <c r="BS39" s="316"/>
      <c r="BT39" s="316"/>
      <c r="BU39" s="316"/>
      <c r="BV39" s="316"/>
      <c r="BW39" s="381">
        <v>0.42708333333333331</v>
      </c>
      <c r="BX39" s="381">
        <v>0.75</v>
      </c>
      <c r="BY39" s="381">
        <v>2.0833333333333332E-2</v>
      </c>
      <c r="BZ39" s="381">
        <f>BX39-BW39-BY39</f>
        <v>0.30208333333333337</v>
      </c>
      <c r="CA39" s="100">
        <f t="shared" si="4"/>
        <v>7.2500000000000009</v>
      </c>
    </row>
    <row r="40" spans="1:82" ht="16.5" customHeight="1" x14ac:dyDescent="0.25">
      <c r="A40" s="138"/>
      <c r="B40" s="139" t="s">
        <v>201</v>
      </c>
      <c r="C40" s="1016">
        <v>0.25</v>
      </c>
      <c r="D40" s="1017"/>
      <c r="E40" s="1017"/>
      <c r="F40" s="1018"/>
      <c r="G40" s="1016">
        <v>0.29166666666666669</v>
      </c>
      <c r="H40" s="1017"/>
      <c r="I40" s="1017"/>
      <c r="J40" s="1018"/>
      <c r="K40" s="1016">
        <v>0.33333333333333331</v>
      </c>
      <c r="L40" s="1017"/>
      <c r="M40" s="1017"/>
      <c r="N40" s="1018"/>
      <c r="O40" s="1016">
        <v>0.375</v>
      </c>
      <c r="P40" s="1017"/>
      <c r="Q40" s="1017"/>
      <c r="R40" s="1018"/>
      <c r="S40" s="1016">
        <v>0.41666666666666669</v>
      </c>
      <c r="T40" s="1017"/>
      <c r="U40" s="1017"/>
      <c r="V40" s="1018"/>
      <c r="W40" s="1016">
        <v>0.45833333333333331</v>
      </c>
      <c r="X40" s="1017"/>
      <c r="Y40" s="1017"/>
      <c r="Z40" s="1017"/>
      <c r="AA40" s="1022">
        <v>0.5</v>
      </c>
      <c r="AB40" s="1017"/>
      <c r="AC40" s="1017"/>
      <c r="AD40" s="1018"/>
      <c r="AE40" s="1016">
        <v>0.54166666666666663</v>
      </c>
      <c r="AF40" s="1017"/>
      <c r="AG40" s="1017"/>
      <c r="AH40" s="1018"/>
      <c r="AI40" s="1016">
        <v>0.58333333333333337</v>
      </c>
      <c r="AJ40" s="1017"/>
      <c r="AK40" s="1017"/>
      <c r="AL40" s="1018"/>
      <c r="AM40" s="1016">
        <v>0.625</v>
      </c>
      <c r="AN40" s="1017"/>
      <c r="AO40" s="1017"/>
      <c r="AP40" s="1018"/>
      <c r="AQ40" s="1016">
        <v>0.66666666666666663</v>
      </c>
      <c r="AR40" s="1017"/>
      <c r="AS40" s="1017"/>
      <c r="AT40" s="1018"/>
      <c r="AU40" s="1016">
        <v>0.70833333333333337</v>
      </c>
      <c r="AV40" s="1017"/>
      <c r="AW40" s="1017"/>
      <c r="AX40" s="1018"/>
      <c r="AY40" s="1016">
        <v>0.75</v>
      </c>
      <c r="AZ40" s="1017"/>
      <c r="BA40" s="1017"/>
      <c r="BB40" s="1018"/>
      <c r="BC40" s="1021">
        <v>0.79166666666666663</v>
      </c>
      <c r="BD40" s="1021"/>
      <c r="BE40" s="1021"/>
      <c r="BF40" s="1021"/>
      <c r="BG40" s="1018">
        <v>0.83333333333333337</v>
      </c>
      <c r="BH40" s="1021"/>
      <c r="BI40" s="1021"/>
      <c r="BJ40" s="1021"/>
      <c r="BK40" s="1021">
        <v>0.875</v>
      </c>
      <c r="BL40" s="1021"/>
      <c r="BM40" s="1021"/>
      <c r="BN40" s="1021"/>
      <c r="BO40" s="1021">
        <v>0.91666666666666663</v>
      </c>
      <c r="BP40" s="1021"/>
      <c r="BQ40" s="1021"/>
      <c r="BR40" s="1021"/>
      <c r="BS40" s="1021">
        <v>0.95833333333333337</v>
      </c>
      <c r="BT40" s="1021"/>
      <c r="BU40" s="1021"/>
      <c r="BV40" s="1021"/>
      <c r="BW40" s="381"/>
      <c r="BX40" s="381"/>
      <c r="BY40" s="381"/>
      <c r="BZ40" s="381"/>
    </row>
    <row r="41" spans="1:82" ht="16.5" customHeight="1" x14ac:dyDescent="0.25">
      <c r="A41" s="133"/>
      <c r="B41" s="145"/>
      <c r="C41" s="146">
        <v>1</v>
      </c>
      <c r="D41" s="146">
        <v>1</v>
      </c>
      <c r="E41" s="146">
        <v>1</v>
      </c>
      <c r="F41" s="146">
        <v>1</v>
      </c>
      <c r="G41" s="146">
        <v>1</v>
      </c>
      <c r="H41" s="146">
        <v>1</v>
      </c>
      <c r="I41" s="146">
        <v>1</v>
      </c>
      <c r="J41" s="146">
        <v>1</v>
      </c>
      <c r="K41" s="146">
        <v>1</v>
      </c>
      <c r="L41" s="146">
        <v>1</v>
      </c>
      <c r="M41" s="146">
        <v>1</v>
      </c>
      <c r="N41" s="146">
        <v>1</v>
      </c>
      <c r="O41" s="146">
        <v>1</v>
      </c>
      <c r="P41" s="146">
        <v>1</v>
      </c>
      <c r="Q41" s="146">
        <v>1</v>
      </c>
      <c r="R41" s="146">
        <v>1</v>
      </c>
      <c r="S41" s="146">
        <v>1</v>
      </c>
      <c r="T41" s="146">
        <v>1</v>
      </c>
      <c r="U41" s="146">
        <v>1</v>
      </c>
      <c r="V41" s="146">
        <v>1</v>
      </c>
      <c r="W41" s="146">
        <v>1</v>
      </c>
      <c r="X41" s="146">
        <v>1</v>
      </c>
      <c r="Y41" s="146">
        <v>1</v>
      </c>
      <c r="Z41" s="585">
        <v>1</v>
      </c>
      <c r="AA41" s="602">
        <v>1</v>
      </c>
      <c r="AB41" s="146">
        <v>1</v>
      </c>
      <c r="AC41" s="146">
        <v>1</v>
      </c>
      <c r="AD41" s="146">
        <v>1</v>
      </c>
      <c r="AE41" s="146">
        <v>1</v>
      </c>
      <c r="AF41" s="146">
        <v>1</v>
      </c>
      <c r="AG41" s="146">
        <v>1</v>
      </c>
      <c r="AH41" s="146">
        <v>1</v>
      </c>
      <c r="AI41" s="146">
        <v>1</v>
      </c>
      <c r="AJ41" s="146">
        <v>1</v>
      </c>
      <c r="AK41" s="146">
        <v>1</v>
      </c>
      <c r="AL41" s="146">
        <v>1</v>
      </c>
      <c r="AM41" s="146">
        <v>1</v>
      </c>
      <c r="AN41" s="146">
        <v>1</v>
      </c>
      <c r="AO41" s="146">
        <v>1</v>
      </c>
      <c r="AP41" s="146">
        <v>1</v>
      </c>
      <c r="AQ41" s="146">
        <v>1</v>
      </c>
      <c r="AR41" s="146">
        <v>1</v>
      </c>
      <c r="AS41" s="146">
        <v>1</v>
      </c>
      <c r="AT41" s="146">
        <v>1</v>
      </c>
      <c r="AU41" s="146">
        <v>1</v>
      </c>
      <c r="AV41" s="146">
        <v>1</v>
      </c>
      <c r="AW41" s="146">
        <v>1</v>
      </c>
      <c r="AX41" s="146">
        <v>1</v>
      </c>
      <c r="AY41" s="585">
        <v>1</v>
      </c>
      <c r="AZ41" s="611">
        <v>1</v>
      </c>
      <c r="BA41" s="602">
        <v>1</v>
      </c>
      <c r="BB41" s="146">
        <v>1</v>
      </c>
      <c r="BC41" s="146">
        <v>1</v>
      </c>
      <c r="BD41" s="146">
        <v>1</v>
      </c>
      <c r="BE41" s="146">
        <v>1</v>
      </c>
      <c r="BF41" s="146">
        <v>1</v>
      </c>
      <c r="BG41" s="595">
        <v>1</v>
      </c>
      <c r="BH41" s="146">
        <v>1</v>
      </c>
      <c r="BI41" s="146">
        <v>1</v>
      </c>
      <c r="BJ41" s="146">
        <v>1</v>
      </c>
      <c r="BK41" s="146">
        <v>1</v>
      </c>
      <c r="BL41" s="146">
        <v>1</v>
      </c>
      <c r="BM41" s="146">
        <v>1</v>
      </c>
      <c r="BN41" s="146">
        <v>1</v>
      </c>
      <c r="BO41" s="146">
        <v>1</v>
      </c>
      <c r="BP41" s="146">
        <v>1</v>
      </c>
      <c r="BQ41" s="146">
        <v>1</v>
      </c>
      <c r="BR41" s="146">
        <v>1</v>
      </c>
      <c r="BS41" s="146">
        <v>1</v>
      </c>
      <c r="BT41" s="146">
        <v>1</v>
      </c>
      <c r="BU41" s="146"/>
      <c r="BV41" s="146"/>
      <c r="BW41" s="381"/>
      <c r="BX41" s="381"/>
      <c r="BY41" s="381"/>
      <c r="BZ41" s="381"/>
    </row>
    <row r="42" spans="1:82" s="100" customFormat="1" ht="14.25" customHeight="1" x14ac:dyDescent="0.25">
      <c r="A42" s="377"/>
      <c r="B42" s="378" t="s">
        <v>426</v>
      </c>
      <c r="C42" s="379"/>
      <c r="D42" s="380"/>
      <c r="E42" s="380"/>
      <c r="F42" s="380"/>
      <c r="G42" s="380"/>
      <c r="H42" s="380"/>
      <c r="I42" s="380"/>
      <c r="J42" s="380"/>
      <c r="K42" s="380"/>
      <c r="L42" s="380"/>
      <c r="M42" s="380"/>
      <c r="N42" s="380"/>
      <c r="O42" s="380"/>
      <c r="P42" s="380"/>
      <c r="Q42" s="380"/>
      <c r="R42" s="380"/>
      <c r="S42" s="380"/>
      <c r="T42" s="380"/>
      <c r="U42" s="380"/>
      <c r="V42" s="380"/>
      <c r="W42" s="380"/>
      <c r="X42" s="380"/>
      <c r="Y42" s="380"/>
      <c r="Z42" s="380"/>
      <c r="AA42" s="617"/>
      <c r="AB42" s="380"/>
      <c r="AC42" s="380"/>
      <c r="AD42" s="380"/>
      <c r="AE42" s="316"/>
      <c r="AF42" s="316"/>
      <c r="AG42" s="316"/>
      <c r="AH42" s="316"/>
      <c r="AI42" s="316"/>
      <c r="AJ42" s="316"/>
      <c r="AK42" s="316"/>
      <c r="AL42" s="316"/>
      <c r="AM42" s="316"/>
      <c r="AN42" s="316"/>
      <c r="AO42" s="316"/>
      <c r="AP42" s="316"/>
      <c r="AQ42" s="316"/>
      <c r="AR42" s="316"/>
      <c r="AS42" s="316"/>
      <c r="AT42" s="316"/>
      <c r="AU42" s="316"/>
      <c r="AV42" s="316"/>
      <c r="AW42" s="316"/>
      <c r="AX42" s="316"/>
      <c r="AY42" s="586"/>
      <c r="AZ42" s="604"/>
      <c r="BA42" s="377"/>
      <c r="BB42" s="316"/>
      <c r="BC42" s="316"/>
      <c r="BD42" s="316"/>
      <c r="BE42" s="316"/>
      <c r="BF42" s="316"/>
      <c r="BG42" s="594"/>
      <c r="BH42" s="316"/>
      <c r="BI42" s="316"/>
      <c r="BJ42" s="316"/>
      <c r="BK42" s="316"/>
      <c r="BL42" s="316"/>
      <c r="BM42" s="316"/>
      <c r="BN42" s="316"/>
      <c r="BO42" s="316"/>
      <c r="BP42" s="316"/>
      <c r="BQ42" s="316"/>
      <c r="BR42" s="316"/>
      <c r="BS42" s="316"/>
      <c r="BT42" s="316"/>
      <c r="BU42" s="316"/>
      <c r="BV42" s="316"/>
      <c r="BW42" s="381">
        <v>0.25</v>
      </c>
      <c r="BX42" s="381">
        <v>0.54166666666666663</v>
      </c>
      <c r="BY42" s="381">
        <v>2.0833333333333332E-2</v>
      </c>
      <c r="BZ42" s="381">
        <f t="shared" ref="BZ42:BZ43" si="5">BX42-BW42-BY42</f>
        <v>0.27083333333333331</v>
      </c>
      <c r="CA42" s="105">
        <f t="shared" si="2"/>
        <v>6.5</v>
      </c>
      <c r="CB42" s="105"/>
      <c r="CC42" s="105"/>
      <c r="CD42" s="105"/>
    </row>
    <row r="43" spans="1:82" s="100" customFormat="1" ht="14.25" customHeight="1" x14ac:dyDescent="0.25">
      <c r="A43" s="377"/>
      <c r="B43" s="378" t="s">
        <v>427</v>
      </c>
      <c r="C43" s="316"/>
      <c r="D43" s="316"/>
      <c r="E43" s="316"/>
      <c r="F43" s="316"/>
      <c r="G43" s="316"/>
      <c r="H43" s="316"/>
      <c r="I43" s="316"/>
      <c r="J43" s="316"/>
      <c r="K43" s="316"/>
      <c r="L43" s="316"/>
      <c r="M43" s="316"/>
      <c r="N43" s="316"/>
      <c r="O43" s="316"/>
      <c r="P43" s="316"/>
      <c r="Q43" s="316"/>
      <c r="R43" s="316"/>
      <c r="S43" s="316"/>
      <c r="T43" s="316"/>
      <c r="U43" s="316"/>
      <c r="V43" s="316"/>
      <c r="W43" s="384"/>
      <c r="X43" s="384"/>
      <c r="Y43" s="384"/>
      <c r="Z43" s="591"/>
      <c r="AA43" s="618"/>
      <c r="AB43" s="384"/>
      <c r="AC43" s="384"/>
      <c r="AD43" s="384"/>
      <c r="AE43" s="384"/>
      <c r="AF43" s="384"/>
      <c r="AG43" s="384"/>
      <c r="AH43" s="384"/>
      <c r="AI43" s="384"/>
      <c r="AJ43" s="384"/>
      <c r="AK43" s="384"/>
      <c r="AL43" s="384"/>
      <c r="AM43" s="380"/>
      <c r="AN43" s="380"/>
      <c r="AO43" s="380"/>
      <c r="AP43" s="380"/>
      <c r="AQ43" s="380"/>
      <c r="AR43" s="380"/>
      <c r="AS43" s="380"/>
      <c r="AT43" s="380"/>
      <c r="AU43" s="380"/>
      <c r="AV43" s="380"/>
      <c r="AW43" s="380"/>
      <c r="AX43" s="380"/>
      <c r="AY43" s="380"/>
      <c r="AZ43" s="744"/>
      <c r="BA43" s="617"/>
      <c r="BB43" s="380"/>
      <c r="BC43" s="380"/>
      <c r="BD43" s="380"/>
      <c r="BE43" s="380"/>
      <c r="BF43" s="427"/>
      <c r="BG43" s="380"/>
      <c r="BH43" s="380"/>
      <c r="BI43" s="380"/>
      <c r="BJ43" s="380"/>
      <c r="BK43" s="380"/>
      <c r="BL43" s="380"/>
      <c r="BM43" s="380"/>
      <c r="BN43" s="380"/>
      <c r="BO43" s="380"/>
      <c r="BP43" s="380"/>
      <c r="BQ43" s="380"/>
      <c r="BR43" s="380"/>
      <c r="BS43" s="380"/>
      <c r="BT43" s="380"/>
      <c r="BU43" s="316"/>
      <c r="BV43" s="316"/>
      <c r="BW43" s="381">
        <v>0.625</v>
      </c>
      <c r="BX43" s="381">
        <v>0.97916666666666663</v>
      </c>
      <c r="BY43" s="381">
        <v>2.0833333333333332E-2</v>
      </c>
      <c r="BZ43" s="381">
        <f t="shared" si="5"/>
        <v>0.33333333333333331</v>
      </c>
      <c r="CA43" s="105">
        <f t="shared" si="2"/>
        <v>8</v>
      </c>
      <c r="CB43" s="105"/>
      <c r="CC43" s="105"/>
      <c r="CD43" s="105"/>
    </row>
    <row r="44" spans="1:82" ht="16.5" customHeight="1" x14ac:dyDescent="0.25">
      <c r="A44" s="138"/>
      <c r="B44" s="139" t="s">
        <v>19</v>
      </c>
      <c r="C44" s="1016">
        <v>0.25</v>
      </c>
      <c r="D44" s="1017"/>
      <c r="E44" s="1017"/>
      <c r="F44" s="1018"/>
      <c r="G44" s="1016">
        <v>0.29166666666666669</v>
      </c>
      <c r="H44" s="1017"/>
      <c r="I44" s="1017"/>
      <c r="J44" s="1018"/>
      <c r="K44" s="1016">
        <v>0.33333333333333331</v>
      </c>
      <c r="L44" s="1017"/>
      <c r="M44" s="1017"/>
      <c r="N44" s="1018"/>
      <c r="O44" s="1016">
        <v>0.375</v>
      </c>
      <c r="P44" s="1017"/>
      <c r="Q44" s="1017"/>
      <c r="R44" s="1018"/>
      <c r="S44" s="1016">
        <v>0.41666666666666669</v>
      </c>
      <c r="T44" s="1017"/>
      <c r="U44" s="1017"/>
      <c r="V44" s="1018"/>
      <c r="W44" s="1016">
        <v>0.45833333333333331</v>
      </c>
      <c r="X44" s="1017"/>
      <c r="Y44" s="1017"/>
      <c r="Z44" s="1017"/>
      <c r="AA44" s="1022">
        <v>0.5</v>
      </c>
      <c r="AB44" s="1017"/>
      <c r="AC44" s="1017"/>
      <c r="AD44" s="1018"/>
      <c r="AE44" s="1016">
        <v>0.54166666666666663</v>
      </c>
      <c r="AF44" s="1017"/>
      <c r="AG44" s="1017"/>
      <c r="AH44" s="1018"/>
      <c r="AI44" s="1016">
        <v>0.58333333333333337</v>
      </c>
      <c r="AJ44" s="1017"/>
      <c r="AK44" s="1017"/>
      <c r="AL44" s="1018"/>
      <c r="AM44" s="1016">
        <v>0.625</v>
      </c>
      <c r="AN44" s="1017"/>
      <c r="AO44" s="1017"/>
      <c r="AP44" s="1018"/>
      <c r="AQ44" s="1016">
        <v>0.66666666666666663</v>
      </c>
      <c r="AR44" s="1017"/>
      <c r="AS44" s="1017"/>
      <c r="AT44" s="1018"/>
      <c r="AU44" s="1016">
        <v>0.70833333333333337</v>
      </c>
      <c r="AV44" s="1017"/>
      <c r="AW44" s="1017"/>
      <c r="AX44" s="1018"/>
      <c r="AY44" s="1016">
        <v>0.75</v>
      </c>
      <c r="AZ44" s="1017"/>
      <c r="BA44" s="1017"/>
      <c r="BB44" s="1018"/>
      <c r="BC44" s="1021">
        <v>0.79166666666666663</v>
      </c>
      <c r="BD44" s="1021"/>
      <c r="BE44" s="1021"/>
      <c r="BF44" s="1021"/>
      <c r="BG44" s="1018">
        <v>0.83333333333333337</v>
      </c>
      <c r="BH44" s="1021"/>
      <c r="BI44" s="1021"/>
      <c r="BJ44" s="1021"/>
      <c r="BK44" s="1021">
        <v>0.875</v>
      </c>
      <c r="BL44" s="1021"/>
      <c r="BM44" s="1021"/>
      <c r="BN44" s="1021"/>
      <c r="BO44" s="1021">
        <v>0.91666666666666663</v>
      </c>
      <c r="BP44" s="1021"/>
      <c r="BQ44" s="1021"/>
      <c r="BR44" s="1021"/>
      <c r="BS44" s="1021">
        <v>0.95833333333333337</v>
      </c>
      <c r="BT44" s="1021"/>
      <c r="BU44" s="1021"/>
      <c r="BV44" s="1021"/>
      <c r="CA44" s="801"/>
    </row>
    <row r="45" spans="1:82" ht="14.4" thickBot="1" x14ac:dyDescent="0.3">
      <c r="A45" s="109"/>
      <c r="B45" s="147"/>
      <c r="C45" s="148"/>
      <c r="D45" s="148"/>
      <c r="E45" s="143"/>
      <c r="F45" s="143"/>
      <c r="G45" s="143"/>
      <c r="H45" s="143"/>
      <c r="I45" s="143"/>
      <c r="J45" s="143"/>
      <c r="K45" s="143"/>
      <c r="L45" s="143"/>
      <c r="M45" s="143"/>
      <c r="N45" s="143"/>
      <c r="O45" s="143"/>
      <c r="P45" s="143"/>
      <c r="Q45" s="143"/>
      <c r="R45" s="143"/>
      <c r="S45" s="143"/>
      <c r="T45" s="143"/>
      <c r="U45" s="143"/>
      <c r="V45" s="143"/>
      <c r="W45" s="143"/>
      <c r="X45" s="143"/>
      <c r="Y45" s="143"/>
      <c r="Z45" s="592"/>
      <c r="AA45" s="619"/>
      <c r="AB45" s="143"/>
      <c r="AC45" s="143"/>
      <c r="AD45" s="143"/>
      <c r="AE45" s="143"/>
      <c r="AF45" s="143"/>
      <c r="AG45" s="143"/>
      <c r="AH45" s="143"/>
      <c r="AI45" s="143"/>
      <c r="AJ45" s="143"/>
      <c r="AK45" s="143"/>
      <c r="AL45" s="143"/>
      <c r="AM45" s="143"/>
      <c r="AN45" s="143"/>
      <c r="AO45" s="143"/>
      <c r="AP45" s="143"/>
      <c r="AQ45" s="143"/>
      <c r="AR45" s="143"/>
      <c r="AS45" s="143"/>
      <c r="AT45" s="143"/>
      <c r="AU45" s="143"/>
      <c r="AV45" s="143"/>
      <c r="AW45" s="143"/>
      <c r="AX45" s="143"/>
      <c r="AY45" s="592"/>
      <c r="AZ45" s="620"/>
      <c r="BA45" s="619"/>
      <c r="BB45" s="143"/>
      <c r="BC45" s="143"/>
      <c r="BD45" s="143"/>
      <c r="BE45" s="143"/>
      <c r="BF45" s="143"/>
      <c r="BG45" s="599"/>
      <c r="BH45" s="143"/>
      <c r="BI45" s="143"/>
      <c r="BJ45" s="143"/>
      <c r="BK45" s="143"/>
      <c r="BL45" s="143"/>
      <c r="BM45" s="143"/>
      <c r="BN45" s="143"/>
      <c r="BO45" s="143"/>
      <c r="BP45" s="143"/>
      <c r="BQ45" s="143"/>
      <c r="BR45" s="143"/>
      <c r="BS45" s="143"/>
      <c r="BT45" s="143"/>
      <c r="BU45" s="143"/>
      <c r="BV45" s="143"/>
    </row>
    <row r="46" spans="1:82" ht="14.4" thickBot="1" x14ac:dyDescent="0.3">
      <c r="BW46" s="817" t="s">
        <v>220</v>
      </c>
      <c r="BX46" s="818"/>
      <c r="BY46" s="819"/>
      <c r="BZ46" s="819"/>
      <c r="CA46" s="826">
        <f>SUM(CA16:CA45)</f>
        <v>105.25</v>
      </c>
      <c r="CC46" s="105">
        <f>SUM(CC14:CC41)</f>
        <v>0</v>
      </c>
    </row>
    <row r="47" spans="1:82" ht="15" customHeight="1" thickBot="1" x14ac:dyDescent="0.3">
      <c r="B47" s="1069" t="s">
        <v>221</v>
      </c>
      <c r="C47" s="1070"/>
      <c r="D47" s="1070"/>
      <c r="E47" s="1070"/>
      <c r="F47" s="1070"/>
      <c r="G47" s="1070"/>
      <c r="H47" s="1070"/>
      <c r="I47" s="1070"/>
      <c r="J47" s="1070"/>
      <c r="K47" s="1070"/>
      <c r="L47" s="1070"/>
      <c r="M47" s="1070"/>
      <c r="N47" s="1070"/>
      <c r="O47" s="1070"/>
      <c r="P47" s="1070"/>
      <c r="Q47" s="1070"/>
      <c r="R47" s="1070"/>
      <c r="S47" s="1070"/>
      <c r="T47" s="1070"/>
      <c r="U47" s="1070"/>
      <c r="V47" s="1070"/>
      <c r="W47" s="1070"/>
      <c r="X47" s="1070"/>
      <c r="Y47" s="1070"/>
      <c r="Z47" s="1070"/>
      <c r="AA47" s="1070"/>
      <c r="AB47" s="1070"/>
      <c r="AC47" s="1070"/>
      <c r="AD47" s="1070"/>
      <c r="AE47" s="1070"/>
      <c r="AF47" s="1070"/>
      <c r="AG47" s="1070"/>
      <c r="AH47" s="1070"/>
      <c r="AI47" s="1070"/>
      <c r="AJ47" s="1070"/>
      <c r="AK47" s="1071"/>
      <c r="BW47" s="821" t="s">
        <v>222</v>
      </c>
    </row>
    <row r="48" spans="1:82" ht="14.25" customHeight="1" thickBot="1" x14ac:dyDescent="0.3">
      <c r="B48" s="150" t="s">
        <v>31</v>
      </c>
      <c r="C48" s="1069" t="s">
        <v>21</v>
      </c>
      <c r="D48" s="1070"/>
      <c r="E48" s="1070"/>
      <c r="F48" s="1070"/>
      <c r="G48" s="1070"/>
      <c r="H48" s="1070"/>
      <c r="I48" s="1070"/>
      <c r="J48" s="1070"/>
      <c r="K48" s="1070"/>
      <c r="L48" s="1070"/>
      <c r="M48" s="1070"/>
      <c r="N48" s="1070"/>
      <c r="O48" s="1070"/>
      <c r="P48" s="1070"/>
      <c r="Q48" s="1070"/>
      <c r="R48" s="1070"/>
      <c r="S48" s="1070"/>
      <c r="T48" s="1070"/>
      <c r="U48" s="1070"/>
      <c r="V48" s="1070"/>
      <c r="W48" s="1070"/>
      <c r="X48" s="1070"/>
      <c r="Y48" s="1070"/>
      <c r="Z48" s="1070"/>
      <c r="AA48" s="1070"/>
      <c r="AB48" s="1070"/>
      <c r="AC48" s="1070"/>
      <c r="AD48" s="1070"/>
      <c r="AE48" s="1070"/>
      <c r="AF48" s="1070"/>
      <c r="AG48" s="1070"/>
      <c r="AH48" s="1070"/>
      <c r="AI48" s="1070"/>
      <c r="AJ48" s="1070"/>
      <c r="AK48" s="1071"/>
      <c r="BW48" s="822">
        <f>COUNTIF(C13:BV70,"x")*0.25</f>
        <v>11.5</v>
      </c>
      <c r="BX48" s="1014" t="s">
        <v>223</v>
      </c>
      <c r="BY48" s="1015"/>
      <c r="BZ48" s="1015"/>
      <c r="CA48" s="820"/>
    </row>
    <row r="49" spans="2:50" ht="14.25" customHeight="1" x14ac:dyDescent="0.25">
      <c r="B49" s="150" t="s">
        <v>2</v>
      </c>
      <c r="C49" s="1069" t="s">
        <v>224</v>
      </c>
      <c r="D49" s="1070"/>
      <c r="E49" s="1070"/>
      <c r="F49" s="1070"/>
      <c r="G49" s="1070"/>
      <c r="H49" s="1070"/>
      <c r="I49" s="1070"/>
      <c r="J49" s="1070"/>
      <c r="K49" s="1070"/>
      <c r="L49" s="1070"/>
      <c r="M49" s="1070"/>
      <c r="N49" s="1070"/>
      <c r="O49" s="1070"/>
      <c r="P49" s="1070"/>
      <c r="Q49" s="1070"/>
      <c r="R49" s="1070"/>
      <c r="S49" s="1070"/>
      <c r="T49" s="1070"/>
      <c r="U49" s="1070"/>
      <c r="V49" s="1070"/>
      <c r="W49" s="1070"/>
      <c r="X49" s="1070"/>
      <c r="Y49" s="1070"/>
      <c r="Z49" s="1070"/>
      <c r="AA49" s="1070"/>
      <c r="AB49" s="1070"/>
      <c r="AC49" s="1070"/>
      <c r="AD49" s="1070"/>
      <c r="AE49" s="1070"/>
      <c r="AF49" s="1070"/>
      <c r="AG49" s="1070"/>
      <c r="AH49" s="1070"/>
      <c r="AI49" s="1070"/>
      <c r="AJ49" s="1070"/>
      <c r="AK49" s="1071"/>
    </row>
    <row r="50" spans="2:50" ht="14.25" customHeight="1" x14ac:dyDescent="0.25">
      <c r="B50" s="151" t="s">
        <v>225</v>
      </c>
      <c r="C50" s="1069" t="s">
        <v>226</v>
      </c>
      <c r="D50" s="1070"/>
      <c r="E50" s="1070"/>
      <c r="F50" s="1070"/>
      <c r="G50" s="1070"/>
      <c r="H50" s="1070"/>
      <c r="I50" s="1070"/>
      <c r="J50" s="1070"/>
      <c r="K50" s="1070"/>
      <c r="L50" s="1070"/>
      <c r="M50" s="1070"/>
      <c r="N50" s="1070"/>
      <c r="O50" s="1070"/>
      <c r="P50" s="1070"/>
      <c r="Q50" s="1070"/>
      <c r="R50" s="1070"/>
      <c r="S50" s="1070"/>
      <c r="T50" s="1070"/>
      <c r="U50" s="1070"/>
      <c r="V50" s="1070"/>
      <c r="W50" s="1070"/>
      <c r="X50" s="1070"/>
      <c r="Y50" s="1070"/>
      <c r="Z50" s="1070"/>
      <c r="AA50" s="1070"/>
      <c r="AB50" s="1070"/>
      <c r="AC50" s="1070"/>
      <c r="AD50" s="1070"/>
      <c r="AE50" s="1070"/>
      <c r="AF50" s="1070"/>
      <c r="AG50" s="1070"/>
      <c r="AH50" s="1070"/>
      <c r="AI50" s="1070"/>
      <c r="AJ50" s="1070"/>
      <c r="AK50" s="1071"/>
    </row>
    <row r="51" spans="2:50" ht="14.25" customHeight="1" x14ac:dyDescent="0.25">
      <c r="B51" s="151" t="s">
        <v>143</v>
      </c>
      <c r="C51" s="1069" t="s">
        <v>227</v>
      </c>
      <c r="D51" s="1070"/>
      <c r="E51" s="1070"/>
      <c r="F51" s="1070"/>
      <c r="G51" s="1070"/>
      <c r="H51" s="1070"/>
      <c r="I51" s="1070"/>
      <c r="J51" s="1070"/>
      <c r="K51" s="1070"/>
      <c r="L51" s="1070"/>
      <c r="M51" s="1070"/>
      <c r="N51" s="1070"/>
      <c r="O51" s="1070"/>
      <c r="P51" s="1070"/>
      <c r="Q51" s="1070"/>
      <c r="R51" s="1070"/>
      <c r="S51" s="1070"/>
      <c r="T51" s="1070"/>
      <c r="U51" s="1070"/>
      <c r="V51" s="1070"/>
      <c r="W51" s="1070"/>
      <c r="X51" s="1070"/>
      <c r="Y51" s="1070"/>
      <c r="Z51" s="1070"/>
      <c r="AA51" s="1070"/>
      <c r="AB51" s="1070"/>
      <c r="AC51" s="1070"/>
      <c r="AD51" s="1070"/>
      <c r="AE51" s="1070"/>
      <c r="AF51" s="1070"/>
      <c r="AG51" s="1070"/>
      <c r="AH51" s="1070"/>
      <c r="AI51" s="1070"/>
      <c r="AJ51" s="1070"/>
      <c r="AK51" s="1071"/>
    </row>
    <row r="52" spans="2:50" ht="14.25" customHeight="1" x14ac:dyDescent="0.25">
      <c r="B52" s="151" t="s">
        <v>158</v>
      </c>
      <c r="C52" s="1069" t="s">
        <v>228</v>
      </c>
      <c r="D52" s="1070"/>
      <c r="E52" s="1070"/>
      <c r="F52" s="1070"/>
      <c r="G52" s="1070"/>
      <c r="H52" s="1070"/>
      <c r="I52" s="1070"/>
      <c r="J52" s="1070"/>
      <c r="K52" s="1070"/>
      <c r="L52" s="1070"/>
      <c r="M52" s="1070"/>
      <c r="N52" s="1070"/>
      <c r="O52" s="1070"/>
      <c r="P52" s="1070"/>
      <c r="Q52" s="1070"/>
      <c r="R52" s="1070"/>
      <c r="S52" s="1070"/>
      <c r="T52" s="1070"/>
      <c r="U52" s="1070"/>
      <c r="V52" s="1070"/>
      <c r="W52" s="1070"/>
      <c r="X52" s="1070"/>
      <c r="Y52" s="1070"/>
      <c r="Z52" s="1070"/>
      <c r="AA52" s="1070"/>
      <c r="AB52" s="1070"/>
      <c r="AC52" s="1070"/>
      <c r="AD52" s="1070"/>
      <c r="AE52" s="1070"/>
      <c r="AF52" s="1070"/>
      <c r="AG52" s="1070"/>
      <c r="AH52" s="1070"/>
      <c r="AI52" s="1070"/>
      <c r="AJ52" s="1070"/>
      <c r="AK52" s="1071"/>
    </row>
    <row r="53" spans="2:50" ht="14.25" customHeight="1" x14ac:dyDescent="0.25">
      <c r="B53" s="151" t="s">
        <v>162</v>
      </c>
      <c r="C53" s="1069" t="s">
        <v>229</v>
      </c>
      <c r="D53" s="1070"/>
      <c r="E53" s="1070"/>
      <c r="F53" s="1070"/>
      <c r="G53" s="1070"/>
      <c r="H53" s="1070"/>
      <c r="I53" s="1070"/>
      <c r="J53" s="1070"/>
      <c r="K53" s="1070"/>
      <c r="L53" s="1070"/>
      <c r="M53" s="1070"/>
      <c r="N53" s="1070"/>
      <c r="O53" s="1070"/>
      <c r="P53" s="1070"/>
      <c r="Q53" s="1070"/>
      <c r="R53" s="1070"/>
      <c r="S53" s="1070"/>
      <c r="T53" s="1070"/>
      <c r="U53" s="1070"/>
      <c r="V53" s="1070"/>
      <c r="W53" s="1070"/>
      <c r="X53" s="1070"/>
      <c r="Y53" s="1070"/>
      <c r="Z53" s="1070"/>
      <c r="AA53" s="1070"/>
      <c r="AB53" s="1070"/>
      <c r="AC53" s="1070"/>
      <c r="AD53" s="1070"/>
      <c r="AE53" s="1070"/>
      <c r="AF53" s="1070"/>
      <c r="AG53" s="1070"/>
      <c r="AH53" s="1070"/>
      <c r="AI53" s="1070"/>
      <c r="AJ53" s="1070"/>
      <c r="AK53" s="1071"/>
    </row>
    <row r="54" spans="2:50" ht="15" customHeight="1" x14ac:dyDescent="0.25">
      <c r="B54" s="151" t="s">
        <v>163</v>
      </c>
      <c r="C54" s="1069" t="s">
        <v>230</v>
      </c>
      <c r="D54" s="1070"/>
      <c r="E54" s="1070"/>
      <c r="F54" s="1070"/>
      <c r="G54" s="1070"/>
      <c r="H54" s="1070"/>
      <c r="I54" s="1070"/>
      <c r="J54" s="1070"/>
      <c r="K54" s="1070"/>
      <c r="L54" s="1070"/>
      <c r="M54" s="1070"/>
      <c r="N54" s="1070"/>
      <c r="O54" s="1070"/>
      <c r="P54" s="1070"/>
      <c r="Q54" s="1070"/>
      <c r="R54" s="1070"/>
      <c r="S54" s="1070"/>
      <c r="T54" s="1070"/>
      <c r="U54" s="1070"/>
      <c r="V54" s="1070"/>
      <c r="W54" s="1070"/>
      <c r="X54" s="1070"/>
      <c r="Y54" s="1070"/>
      <c r="Z54" s="1070"/>
      <c r="AA54" s="1070"/>
      <c r="AB54" s="1070"/>
      <c r="AC54" s="1070"/>
      <c r="AD54" s="1070"/>
      <c r="AE54" s="1070"/>
      <c r="AF54" s="1070"/>
      <c r="AG54" s="1070"/>
      <c r="AH54" s="1070"/>
      <c r="AI54" s="1070"/>
      <c r="AJ54" s="1070"/>
      <c r="AK54" s="1071"/>
      <c r="AL54" s="152"/>
      <c r="AM54" s="152"/>
      <c r="AN54" s="152"/>
      <c r="AO54" s="152"/>
      <c r="AP54" s="152"/>
      <c r="AQ54" s="153"/>
      <c r="AR54" s="153"/>
      <c r="AS54" s="153"/>
      <c r="AT54" s="153"/>
      <c r="AU54" s="153"/>
      <c r="AV54" s="153"/>
      <c r="AW54" s="153"/>
      <c r="AX54" s="153"/>
    </row>
    <row r="55" spans="2:50" ht="15" customHeight="1" x14ac:dyDescent="0.25">
      <c r="B55" s="151" t="s">
        <v>177</v>
      </c>
      <c r="C55" s="1069" t="s">
        <v>231</v>
      </c>
      <c r="D55" s="1070"/>
      <c r="E55" s="1070"/>
      <c r="F55" s="1070"/>
      <c r="G55" s="1070"/>
      <c r="H55" s="1070"/>
      <c r="I55" s="1070"/>
      <c r="J55" s="1070"/>
      <c r="K55" s="1070"/>
      <c r="L55" s="1070"/>
      <c r="M55" s="1070"/>
      <c r="N55" s="1070"/>
      <c r="O55" s="1070"/>
      <c r="P55" s="1070"/>
      <c r="Q55" s="1070"/>
      <c r="R55" s="1070"/>
      <c r="S55" s="1070"/>
      <c r="T55" s="1070"/>
      <c r="U55" s="1070"/>
      <c r="V55" s="1070"/>
      <c r="W55" s="1070"/>
      <c r="X55" s="1070"/>
      <c r="Y55" s="1070"/>
      <c r="Z55" s="1070"/>
      <c r="AA55" s="1070"/>
      <c r="AB55" s="1070"/>
      <c r="AC55" s="1070"/>
      <c r="AD55" s="1070"/>
      <c r="AE55" s="1070"/>
      <c r="AF55" s="1070"/>
      <c r="AG55" s="1070"/>
      <c r="AH55" s="1070"/>
      <c r="AI55" s="1070"/>
      <c r="AJ55" s="1070"/>
      <c r="AK55" s="1071"/>
      <c r="AR55" s="154"/>
      <c r="AS55" s="154"/>
      <c r="AT55" s="154"/>
      <c r="AU55" s="154"/>
      <c r="AV55" s="154"/>
      <c r="AW55" s="154"/>
      <c r="AX55" s="154"/>
    </row>
    <row r="56" spans="2:50" ht="14.25" customHeight="1" x14ac:dyDescent="0.25">
      <c r="B56" s="155" t="s">
        <v>172</v>
      </c>
      <c r="C56" s="1069" t="s">
        <v>232</v>
      </c>
      <c r="D56" s="1070"/>
      <c r="E56" s="1070"/>
      <c r="F56" s="1070"/>
      <c r="G56" s="1070"/>
      <c r="H56" s="1070"/>
      <c r="I56" s="1070"/>
      <c r="J56" s="1070"/>
      <c r="K56" s="1070"/>
      <c r="L56" s="1070"/>
      <c r="M56" s="1070"/>
      <c r="N56" s="1070"/>
      <c r="O56" s="1070"/>
      <c r="P56" s="1070"/>
      <c r="Q56" s="1070"/>
      <c r="R56" s="1070"/>
      <c r="S56" s="1070"/>
      <c r="T56" s="1070"/>
      <c r="U56" s="1070"/>
      <c r="V56" s="1070"/>
      <c r="W56" s="1070"/>
      <c r="X56" s="1070"/>
      <c r="Y56" s="1070"/>
      <c r="Z56" s="1070"/>
      <c r="AA56" s="1070"/>
      <c r="AB56" s="1070"/>
      <c r="AC56" s="1070"/>
      <c r="AD56" s="1070"/>
      <c r="AE56" s="1070"/>
      <c r="AF56" s="1070"/>
      <c r="AG56" s="1070"/>
      <c r="AH56" s="1070"/>
      <c r="AI56" s="1070"/>
      <c r="AJ56" s="1070"/>
      <c r="AK56" s="1071"/>
      <c r="AL56" s="156"/>
      <c r="AM56" s="156"/>
      <c r="AN56" s="156"/>
      <c r="AO56" s="156"/>
      <c r="AP56" s="156"/>
      <c r="AQ56" s="156"/>
      <c r="AR56" s="156"/>
      <c r="AS56" s="156"/>
      <c r="AT56" s="156"/>
      <c r="AU56" s="156"/>
      <c r="AV56" s="156"/>
      <c r="AW56" s="156"/>
      <c r="AX56" s="156"/>
    </row>
    <row r="57" spans="2:50" ht="15" customHeight="1" x14ac:dyDescent="0.25">
      <c r="B57" s="157" t="s">
        <v>63</v>
      </c>
      <c r="C57" s="1069" t="s">
        <v>233</v>
      </c>
      <c r="D57" s="1070"/>
      <c r="E57" s="1070"/>
      <c r="F57" s="1070"/>
      <c r="G57" s="1070"/>
      <c r="H57" s="1070"/>
      <c r="I57" s="1070"/>
      <c r="J57" s="1070"/>
      <c r="K57" s="1070"/>
      <c r="L57" s="1070"/>
      <c r="M57" s="1070"/>
      <c r="N57" s="1070"/>
      <c r="O57" s="1070"/>
      <c r="P57" s="1070"/>
      <c r="Q57" s="1070"/>
      <c r="R57" s="1070"/>
      <c r="S57" s="1070"/>
      <c r="T57" s="1070"/>
      <c r="U57" s="1070"/>
      <c r="V57" s="1070"/>
      <c r="W57" s="1070"/>
      <c r="X57" s="1070"/>
      <c r="Y57" s="1070"/>
      <c r="Z57" s="1070"/>
      <c r="AA57" s="1070"/>
      <c r="AB57" s="1070"/>
      <c r="AC57" s="1070"/>
      <c r="AD57" s="1070"/>
      <c r="AE57" s="1070"/>
      <c r="AF57" s="1070"/>
      <c r="AG57" s="1070"/>
      <c r="AH57" s="1070"/>
      <c r="AI57" s="1070"/>
      <c r="AJ57" s="1070"/>
      <c r="AK57" s="1071"/>
      <c r="AL57" s="152"/>
      <c r="AM57" s="152"/>
      <c r="AN57" s="152"/>
      <c r="AO57" s="152"/>
      <c r="AP57" s="152"/>
      <c r="AQ57" s="152"/>
      <c r="AR57" s="152"/>
      <c r="AS57" s="152"/>
      <c r="AT57" s="152"/>
      <c r="AU57" s="152"/>
      <c r="AV57" s="152"/>
      <c r="AW57" s="152"/>
      <c r="AX57" s="152"/>
    </row>
    <row r="58" spans="2:50" ht="15" customHeight="1" x14ac:dyDescent="0.25">
      <c r="B58" s="157" t="s">
        <v>144</v>
      </c>
      <c r="C58" s="1069" t="s">
        <v>234</v>
      </c>
      <c r="D58" s="1070"/>
      <c r="E58" s="1070"/>
      <c r="F58" s="1070"/>
      <c r="G58" s="1070"/>
      <c r="H58" s="1070"/>
      <c r="I58" s="1070"/>
      <c r="J58" s="1070"/>
      <c r="K58" s="1070"/>
      <c r="L58" s="1070"/>
      <c r="M58" s="1070"/>
      <c r="N58" s="1070"/>
      <c r="O58" s="1070"/>
      <c r="P58" s="1070"/>
      <c r="Q58" s="1070"/>
      <c r="R58" s="1070"/>
      <c r="S58" s="1070"/>
      <c r="T58" s="1070"/>
      <c r="U58" s="1070"/>
      <c r="V58" s="1070"/>
      <c r="W58" s="1070"/>
      <c r="X58" s="1070"/>
      <c r="Y58" s="1070"/>
      <c r="Z58" s="1070"/>
      <c r="AA58" s="1070"/>
      <c r="AB58" s="1070"/>
      <c r="AC58" s="1070"/>
      <c r="AD58" s="1070"/>
      <c r="AE58" s="1070"/>
      <c r="AF58" s="1070"/>
      <c r="AG58" s="1070"/>
      <c r="AH58" s="1070"/>
      <c r="AI58" s="1070"/>
      <c r="AJ58" s="1070"/>
      <c r="AK58" s="1071"/>
      <c r="AL58" s="158"/>
      <c r="AM58" s="158"/>
      <c r="AN58" s="158"/>
      <c r="AO58" s="158"/>
      <c r="AP58" s="158"/>
      <c r="AQ58" s="158"/>
      <c r="AR58" s="158"/>
      <c r="AS58" s="158"/>
      <c r="AT58" s="158"/>
      <c r="AU58" s="158"/>
      <c r="AV58" s="158"/>
      <c r="AW58" s="158"/>
      <c r="AX58" s="158"/>
    </row>
    <row r="59" spans="2:50" ht="14.25" customHeight="1" x14ac:dyDescent="0.25">
      <c r="B59" s="157" t="s">
        <v>146</v>
      </c>
      <c r="C59" s="1069" t="s">
        <v>235</v>
      </c>
      <c r="D59" s="1070"/>
      <c r="E59" s="1070"/>
      <c r="F59" s="1070"/>
      <c r="G59" s="1070"/>
      <c r="H59" s="1070"/>
      <c r="I59" s="1070"/>
      <c r="J59" s="1070"/>
      <c r="K59" s="1070"/>
      <c r="L59" s="1070"/>
      <c r="M59" s="1070"/>
      <c r="N59" s="1070"/>
      <c r="O59" s="1070"/>
      <c r="P59" s="1070"/>
      <c r="Q59" s="1070"/>
      <c r="R59" s="1070"/>
      <c r="S59" s="1070"/>
      <c r="T59" s="1070"/>
      <c r="U59" s="1070"/>
      <c r="V59" s="1070"/>
      <c r="W59" s="1070"/>
      <c r="X59" s="1070"/>
      <c r="Y59" s="1070"/>
      <c r="Z59" s="1070"/>
      <c r="AA59" s="1070"/>
      <c r="AB59" s="1070"/>
      <c r="AC59" s="1070"/>
      <c r="AD59" s="1070"/>
      <c r="AE59" s="1070"/>
      <c r="AF59" s="1070"/>
      <c r="AG59" s="1070"/>
      <c r="AH59" s="1070"/>
      <c r="AI59" s="1070"/>
      <c r="AJ59" s="1070"/>
      <c r="AK59" s="1071"/>
    </row>
    <row r="60" spans="2:50" ht="14.25" customHeight="1" x14ac:dyDescent="0.25">
      <c r="B60" s="157" t="s">
        <v>236</v>
      </c>
      <c r="C60" s="1069" t="s">
        <v>237</v>
      </c>
      <c r="D60" s="1070"/>
      <c r="E60" s="1070"/>
      <c r="F60" s="1070"/>
      <c r="G60" s="1070"/>
      <c r="H60" s="1070"/>
      <c r="I60" s="1070"/>
      <c r="J60" s="1070"/>
      <c r="K60" s="1070"/>
      <c r="L60" s="1070"/>
      <c r="M60" s="1070"/>
      <c r="N60" s="1070"/>
      <c r="O60" s="1070"/>
      <c r="P60" s="1070"/>
      <c r="Q60" s="1070"/>
      <c r="R60" s="1070"/>
      <c r="S60" s="1070"/>
      <c r="T60" s="1070"/>
      <c r="U60" s="1070"/>
      <c r="V60" s="1070"/>
      <c r="W60" s="1070"/>
      <c r="X60" s="1070"/>
      <c r="Y60" s="1070"/>
      <c r="Z60" s="1070"/>
      <c r="AA60" s="1070"/>
      <c r="AB60" s="1070"/>
      <c r="AC60" s="1070"/>
      <c r="AD60" s="1070"/>
      <c r="AE60" s="1070"/>
      <c r="AF60" s="1070"/>
      <c r="AG60" s="1070"/>
      <c r="AH60" s="1070"/>
      <c r="AI60" s="1070"/>
      <c r="AJ60" s="1070"/>
      <c r="AK60" s="1071"/>
    </row>
    <row r="61" spans="2:50" ht="14.25" customHeight="1" x14ac:dyDescent="0.25">
      <c r="B61" s="157" t="s">
        <v>238</v>
      </c>
      <c r="C61" s="1069" t="s">
        <v>239</v>
      </c>
      <c r="D61" s="1070"/>
      <c r="E61" s="1070"/>
      <c r="F61" s="1070"/>
      <c r="G61" s="1070"/>
      <c r="H61" s="1070"/>
      <c r="I61" s="1070"/>
      <c r="J61" s="1070"/>
      <c r="K61" s="1070"/>
      <c r="L61" s="1070"/>
      <c r="M61" s="1070"/>
      <c r="N61" s="1070"/>
      <c r="O61" s="1070"/>
      <c r="P61" s="1070"/>
      <c r="Q61" s="1070"/>
      <c r="R61" s="1070"/>
      <c r="S61" s="1070"/>
      <c r="T61" s="1070"/>
      <c r="U61" s="1070"/>
      <c r="V61" s="1070"/>
      <c r="W61" s="1070"/>
      <c r="X61" s="1070"/>
      <c r="Y61" s="1070"/>
      <c r="Z61" s="1070"/>
      <c r="AA61" s="1070"/>
      <c r="AB61" s="1070"/>
      <c r="AC61" s="1070"/>
      <c r="AD61" s="1070"/>
      <c r="AE61" s="1070"/>
      <c r="AF61" s="1070"/>
      <c r="AG61" s="1070"/>
      <c r="AH61" s="1070"/>
      <c r="AI61" s="1070"/>
      <c r="AJ61" s="1070"/>
      <c r="AK61" s="1071"/>
    </row>
    <row r="62" spans="2:50" ht="14.25" customHeight="1" x14ac:dyDescent="0.25">
      <c r="B62" s="159" t="s">
        <v>147</v>
      </c>
      <c r="C62" s="1069" t="s">
        <v>240</v>
      </c>
      <c r="D62" s="1070"/>
      <c r="E62" s="1070"/>
      <c r="F62" s="1070"/>
      <c r="G62" s="1070"/>
      <c r="H62" s="1070"/>
      <c r="I62" s="1070"/>
      <c r="J62" s="1070"/>
      <c r="K62" s="1070"/>
      <c r="L62" s="1070"/>
      <c r="M62" s="1070"/>
      <c r="N62" s="1070"/>
      <c r="O62" s="1070"/>
      <c r="P62" s="1070"/>
      <c r="Q62" s="1070"/>
      <c r="R62" s="1070"/>
      <c r="S62" s="1070"/>
      <c r="T62" s="1070"/>
      <c r="U62" s="1070"/>
      <c r="V62" s="1070"/>
      <c r="W62" s="1070"/>
      <c r="X62" s="1070"/>
      <c r="Y62" s="1070"/>
      <c r="Z62" s="1070"/>
      <c r="AA62" s="1070"/>
      <c r="AB62" s="1070"/>
      <c r="AC62" s="1070"/>
      <c r="AD62" s="1070"/>
      <c r="AE62" s="1070"/>
      <c r="AF62" s="1070"/>
      <c r="AG62" s="1070"/>
      <c r="AH62" s="1070"/>
      <c r="AI62" s="1070"/>
      <c r="AJ62" s="1070"/>
      <c r="AK62" s="1071"/>
    </row>
    <row r="63" spans="2:50" ht="14.25" customHeight="1" x14ac:dyDescent="0.25">
      <c r="B63" s="159" t="s">
        <v>140</v>
      </c>
      <c r="C63" s="1069" t="s">
        <v>241</v>
      </c>
      <c r="D63" s="1070"/>
      <c r="E63" s="1070"/>
      <c r="F63" s="1070"/>
      <c r="G63" s="1070"/>
      <c r="H63" s="1070"/>
      <c r="I63" s="1070"/>
      <c r="J63" s="1070"/>
      <c r="K63" s="1070"/>
      <c r="L63" s="1070"/>
      <c r="M63" s="1070"/>
      <c r="N63" s="1070"/>
      <c r="O63" s="1070"/>
      <c r="P63" s="1070"/>
      <c r="Q63" s="1070"/>
      <c r="R63" s="1070"/>
      <c r="S63" s="1070"/>
      <c r="T63" s="1070"/>
      <c r="U63" s="1070"/>
      <c r="V63" s="1070"/>
      <c r="W63" s="1070"/>
      <c r="X63" s="1070"/>
      <c r="Y63" s="1070"/>
      <c r="Z63" s="1070"/>
      <c r="AA63" s="1070"/>
      <c r="AB63" s="1070"/>
      <c r="AC63" s="1070"/>
      <c r="AD63" s="1070"/>
      <c r="AE63" s="1070"/>
      <c r="AF63" s="1070"/>
      <c r="AG63" s="1070"/>
      <c r="AH63" s="1070"/>
      <c r="AI63" s="1070"/>
      <c r="AJ63" s="1070"/>
      <c r="AK63" s="1071"/>
    </row>
    <row r="64" spans="2:50" ht="14.25" customHeight="1" x14ac:dyDescent="0.25">
      <c r="B64" s="159" t="s">
        <v>141</v>
      </c>
      <c r="C64" s="1069" t="s">
        <v>242</v>
      </c>
      <c r="D64" s="1070"/>
      <c r="E64" s="1070"/>
      <c r="F64" s="1070"/>
      <c r="G64" s="1070"/>
      <c r="H64" s="1070"/>
      <c r="I64" s="1070"/>
      <c r="J64" s="1070"/>
      <c r="K64" s="1070"/>
      <c r="L64" s="1070"/>
      <c r="M64" s="1070"/>
      <c r="N64" s="1070"/>
      <c r="O64" s="1070"/>
      <c r="P64" s="1070"/>
      <c r="Q64" s="1070"/>
      <c r="R64" s="1070"/>
      <c r="S64" s="1070"/>
      <c r="T64" s="1070"/>
      <c r="U64" s="1070"/>
      <c r="V64" s="1070"/>
      <c r="W64" s="1070"/>
      <c r="X64" s="1070"/>
      <c r="Y64" s="1070"/>
      <c r="Z64" s="1070"/>
      <c r="AA64" s="1070"/>
      <c r="AB64" s="1070"/>
      <c r="AC64" s="1070"/>
      <c r="AD64" s="1070"/>
      <c r="AE64" s="1070"/>
      <c r="AF64" s="1070"/>
      <c r="AG64" s="1070"/>
      <c r="AH64" s="1070"/>
      <c r="AI64" s="1070"/>
      <c r="AJ64" s="1070"/>
      <c r="AK64" s="1071"/>
    </row>
    <row r="65" spans="2:37" ht="14.25" customHeight="1" x14ac:dyDescent="0.25">
      <c r="B65" s="159" t="s">
        <v>151</v>
      </c>
      <c r="C65" s="1069" t="s">
        <v>243</v>
      </c>
      <c r="D65" s="1070"/>
      <c r="E65" s="1070"/>
      <c r="F65" s="1070"/>
      <c r="G65" s="1070"/>
      <c r="H65" s="1070"/>
      <c r="I65" s="1070"/>
      <c r="J65" s="1070"/>
      <c r="K65" s="1070"/>
      <c r="L65" s="1070"/>
      <c r="M65" s="1070"/>
      <c r="N65" s="1070"/>
      <c r="O65" s="1070"/>
      <c r="P65" s="1070"/>
      <c r="Q65" s="1070"/>
      <c r="R65" s="1070"/>
      <c r="S65" s="1070"/>
      <c r="T65" s="1070"/>
      <c r="U65" s="1070"/>
      <c r="V65" s="1070"/>
      <c r="W65" s="1070"/>
      <c r="X65" s="1070"/>
      <c r="Y65" s="1070"/>
      <c r="Z65" s="1070"/>
      <c r="AA65" s="1070"/>
      <c r="AB65" s="1070"/>
      <c r="AC65" s="1070"/>
      <c r="AD65" s="1070"/>
      <c r="AE65" s="1070"/>
      <c r="AF65" s="1070"/>
      <c r="AG65" s="1070"/>
      <c r="AH65" s="1070"/>
      <c r="AI65" s="1070"/>
      <c r="AJ65" s="1070"/>
      <c r="AK65" s="1071"/>
    </row>
    <row r="66" spans="2:37" ht="14.25" customHeight="1" x14ac:dyDescent="0.25">
      <c r="B66" s="159" t="s">
        <v>244</v>
      </c>
      <c r="C66" s="1069" t="s">
        <v>245</v>
      </c>
      <c r="D66" s="1070"/>
      <c r="E66" s="1070"/>
      <c r="F66" s="1070"/>
      <c r="G66" s="1070"/>
      <c r="H66" s="1070"/>
      <c r="I66" s="1070"/>
      <c r="J66" s="1070"/>
      <c r="K66" s="1070"/>
      <c r="L66" s="1070"/>
      <c r="M66" s="1070"/>
      <c r="N66" s="1070"/>
      <c r="O66" s="1070"/>
      <c r="P66" s="1070"/>
      <c r="Q66" s="1070"/>
      <c r="R66" s="1070"/>
      <c r="S66" s="1070"/>
      <c r="T66" s="1070"/>
      <c r="U66" s="1070"/>
      <c r="V66" s="1070"/>
      <c r="W66" s="1070"/>
      <c r="X66" s="1070"/>
      <c r="Y66" s="1070"/>
      <c r="Z66" s="1070"/>
      <c r="AA66" s="1070"/>
      <c r="AB66" s="1070"/>
      <c r="AC66" s="1070"/>
      <c r="AD66" s="1070"/>
      <c r="AE66" s="1070"/>
      <c r="AF66" s="1070"/>
      <c r="AG66" s="1070"/>
      <c r="AH66" s="1070"/>
      <c r="AI66" s="1070"/>
      <c r="AJ66" s="1070"/>
      <c r="AK66" s="1071"/>
    </row>
    <row r="67" spans="2:37" ht="14.25" customHeight="1" x14ac:dyDescent="0.25">
      <c r="B67" s="159" t="s">
        <v>152</v>
      </c>
      <c r="C67" s="1069" t="s">
        <v>246</v>
      </c>
      <c r="D67" s="1070"/>
      <c r="E67" s="1070"/>
      <c r="F67" s="1070"/>
      <c r="G67" s="1070"/>
      <c r="H67" s="1070"/>
      <c r="I67" s="1070"/>
      <c r="J67" s="1070"/>
      <c r="K67" s="1070"/>
      <c r="L67" s="1070"/>
      <c r="M67" s="1070"/>
      <c r="N67" s="1070"/>
      <c r="O67" s="1070"/>
      <c r="P67" s="1070"/>
      <c r="Q67" s="1070"/>
      <c r="R67" s="1070"/>
      <c r="S67" s="1070"/>
      <c r="T67" s="1070"/>
      <c r="U67" s="1070"/>
      <c r="V67" s="1070"/>
      <c r="W67" s="1070"/>
      <c r="X67" s="1070"/>
      <c r="Y67" s="1070"/>
      <c r="Z67" s="1070"/>
      <c r="AA67" s="1070"/>
      <c r="AB67" s="1070"/>
      <c r="AC67" s="1070"/>
      <c r="AD67" s="1070"/>
      <c r="AE67" s="1070"/>
      <c r="AF67" s="1070"/>
      <c r="AG67" s="1070"/>
      <c r="AH67" s="1070"/>
      <c r="AI67" s="1070"/>
      <c r="AJ67" s="1070"/>
      <c r="AK67" s="1071"/>
    </row>
    <row r="68" spans="2:37" ht="15" customHeight="1" x14ac:dyDescent="0.25">
      <c r="B68" s="160" t="s">
        <v>139</v>
      </c>
      <c r="C68" s="1069" t="s">
        <v>247</v>
      </c>
      <c r="D68" s="1070"/>
      <c r="E68" s="1070"/>
      <c r="F68" s="1070"/>
      <c r="G68" s="1070"/>
      <c r="H68" s="1070"/>
      <c r="I68" s="1070"/>
      <c r="J68" s="1070"/>
      <c r="K68" s="1070"/>
      <c r="L68" s="1070"/>
      <c r="M68" s="1070"/>
      <c r="N68" s="1070"/>
      <c r="O68" s="1070"/>
      <c r="P68" s="1070"/>
      <c r="Q68" s="1070"/>
      <c r="R68" s="1070"/>
      <c r="S68" s="1070"/>
      <c r="T68" s="1070"/>
      <c r="U68" s="1070"/>
      <c r="V68" s="1070"/>
      <c r="W68" s="1070"/>
      <c r="X68" s="1070"/>
      <c r="Y68" s="1070"/>
      <c r="Z68" s="1070"/>
      <c r="AA68" s="1070"/>
      <c r="AB68" s="1070"/>
      <c r="AC68" s="1070"/>
      <c r="AD68" s="1070"/>
      <c r="AE68" s="1070"/>
      <c r="AF68" s="1070"/>
      <c r="AG68" s="1070"/>
      <c r="AH68" s="1070"/>
      <c r="AI68" s="1070"/>
      <c r="AJ68" s="1070"/>
      <c r="AK68" s="1071"/>
    </row>
    <row r="69" spans="2:37" ht="14.25" customHeight="1" x14ac:dyDescent="0.25">
      <c r="B69" s="161" t="s">
        <v>5</v>
      </c>
      <c r="C69" s="1069" t="s">
        <v>248</v>
      </c>
      <c r="D69" s="1070"/>
      <c r="E69" s="1070"/>
      <c r="F69" s="1070"/>
      <c r="G69" s="1070"/>
      <c r="H69" s="1070"/>
      <c r="I69" s="1070"/>
      <c r="J69" s="1070"/>
      <c r="K69" s="1070"/>
      <c r="L69" s="1070"/>
      <c r="M69" s="1070"/>
      <c r="N69" s="1070"/>
      <c r="O69" s="1070"/>
      <c r="P69" s="1070"/>
      <c r="Q69" s="1070"/>
      <c r="R69" s="1070"/>
      <c r="S69" s="1070"/>
      <c r="T69" s="1070"/>
      <c r="U69" s="1070"/>
      <c r="V69" s="1070"/>
      <c r="W69" s="1070"/>
      <c r="X69" s="1070"/>
      <c r="Y69" s="1070"/>
      <c r="Z69" s="1070"/>
      <c r="AA69" s="1070"/>
      <c r="AB69" s="1070"/>
      <c r="AC69" s="1070"/>
      <c r="AD69" s="1070"/>
      <c r="AE69" s="1070"/>
      <c r="AF69" s="1070"/>
      <c r="AG69" s="1070"/>
      <c r="AH69" s="1070"/>
      <c r="AI69" s="1070"/>
      <c r="AJ69" s="1070"/>
      <c r="AK69" s="1071"/>
    </row>
    <row r="70" spans="2:37" ht="14.25" customHeight="1" x14ac:dyDescent="0.25">
      <c r="B70" s="117"/>
      <c r="C70" s="1069"/>
      <c r="D70" s="1070"/>
      <c r="E70" s="1070"/>
      <c r="F70" s="1070"/>
      <c r="G70" s="1070"/>
      <c r="H70" s="1070"/>
      <c r="I70" s="1070"/>
      <c r="J70" s="1070"/>
      <c r="K70" s="1070"/>
      <c r="L70" s="1070"/>
      <c r="M70" s="1070"/>
      <c r="N70" s="1070"/>
      <c r="O70" s="1070"/>
      <c r="P70" s="1070"/>
      <c r="Q70" s="1070"/>
      <c r="R70" s="1070"/>
      <c r="S70" s="1070"/>
      <c r="T70" s="1070"/>
      <c r="U70" s="1070"/>
      <c r="V70" s="1070"/>
      <c r="W70" s="1070"/>
      <c r="X70" s="1070"/>
      <c r="Y70" s="1070"/>
      <c r="Z70" s="1070"/>
      <c r="AA70" s="1070"/>
      <c r="AB70" s="1070"/>
      <c r="AC70" s="1070"/>
      <c r="AD70" s="1070"/>
      <c r="AE70" s="1070"/>
      <c r="AF70" s="1070"/>
      <c r="AG70" s="1070"/>
      <c r="AH70" s="1070"/>
      <c r="AI70" s="1070"/>
      <c r="AJ70" s="1070"/>
      <c r="AK70" s="1071"/>
    </row>
    <row r="71" spans="2:37" ht="14.25" customHeight="1" x14ac:dyDescent="0.25">
      <c r="B71" s="117"/>
      <c r="C71" s="1069"/>
      <c r="D71" s="1070"/>
      <c r="E71" s="1070"/>
      <c r="F71" s="1070"/>
      <c r="G71" s="1070"/>
      <c r="H71" s="1070"/>
      <c r="I71" s="1070"/>
      <c r="J71" s="1070"/>
      <c r="K71" s="1070"/>
      <c r="L71" s="1070"/>
      <c r="M71" s="1070"/>
      <c r="N71" s="1070"/>
      <c r="O71" s="1070"/>
      <c r="P71" s="1070"/>
      <c r="Q71" s="1070"/>
      <c r="R71" s="1070"/>
      <c r="S71" s="1070"/>
      <c r="T71" s="1070"/>
      <c r="U71" s="1070"/>
      <c r="V71" s="1070"/>
      <c r="W71" s="1070"/>
      <c r="X71" s="1070"/>
      <c r="Y71" s="1070"/>
      <c r="Z71" s="1070"/>
      <c r="AA71" s="1070"/>
      <c r="AB71" s="1070"/>
      <c r="AC71" s="1070"/>
      <c r="AD71" s="1070"/>
      <c r="AE71" s="1070"/>
      <c r="AF71" s="1070"/>
      <c r="AG71" s="1070"/>
      <c r="AH71" s="1070"/>
      <c r="AI71" s="1070"/>
      <c r="AJ71" s="1070"/>
      <c r="AK71" s="1071"/>
    </row>
    <row r="74" spans="2:37" ht="14.25" customHeight="1" x14ac:dyDescent="0.25"/>
  </sheetData>
  <mergeCells count="209">
    <mergeCell ref="C58:AK58"/>
    <mergeCell ref="B47:AK47"/>
    <mergeCell ref="C48:AK48"/>
    <mergeCell ref="C71:AK71"/>
    <mergeCell ref="C65:AK65"/>
    <mergeCell ref="C66:AK66"/>
    <mergeCell ref="C67:AK67"/>
    <mergeCell ref="C68:AK68"/>
    <mergeCell ref="C69:AK69"/>
    <mergeCell ref="C70:AK70"/>
    <mergeCell ref="C59:AK59"/>
    <mergeCell ref="C60:AK60"/>
    <mergeCell ref="C61:AK61"/>
    <mergeCell ref="C62:AK62"/>
    <mergeCell ref="C63:AK63"/>
    <mergeCell ref="C64:AK64"/>
    <mergeCell ref="C56:AK56"/>
    <mergeCell ref="C55:AK55"/>
    <mergeCell ref="C53:AK53"/>
    <mergeCell ref="C54:AK54"/>
    <mergeCell ref="C51:AK51"/>
    <mergeCell ref="C52:AK52"/>
    <mergeCell ref="C57:AK57"/>
    <mergeCell ref="C50:AK50"/>
    <mergeCell ref="BS44:BV44"/>
    <mergeCell ref="AA44:AD44"/>
    <mergeCell ref="AE44:AH44"/>
    <mergeCell ref="AI44:AL44"/>
    <mergeCell ref="AM44:AP44"/>
    <mergeCell ref="AQ44:AT44"/>
    <mergeCell ref="AU44:AX44"/>
    <mergeCell ref="C44:F44"/>
    <mergeCell ref="G44:J44"/>
    <mergeCell ref="K44:N44"/>
    <mergeCell ref="O44:R44"/>
    <mergeCell ref="S44:V44"/>
    <mergeCell ref="W44:Z44"/>
    <mergeCell ref="BC44:BF44"/>
    <mergeCell ref="BG44:BJ44"/>
    <mergeCell ref="BK44:BN44"/>
    <mergeCell ref="AY44:BB44"/>
    <mergeCell ref="BO44:BR44"/>
    <mergeCell ref="C49:AK49"/>
    <mergeCell ref="BS34:BV34"/>
    <mergeCell ref="C40:F40"/>
    <mergeCell ref="G40:J40"/>
    <mergeCell ref="K40:N40"/>
    <mergeCell ref="O40:R40"/>
    <mergeCell ref="S40:V40"/>
    <mergeCell ref="W40:Z40"/>
    <mergeCell ref="AA40:AD40"/>
    <mergeCell ref="AE40:AH40"/>
    <mergeCell ref="AU34:AX34"/>
    <mergeCell ref="BC34:BF34"/>
    <mergeCell ref="BG34:BJ34"/>
    <mergeCell ref="BK34:BN34"/>
    <mergeCell ref="BO34:BR34"/>
    <mergeCell ref="W34:Z34"/>
    <mergeCell ref="AA34:AD34"/>
    <mergeCell ref="AE34:AH34"/>
    <mergeCell ref="AI34:AL34"/>
    <mergeCell ref="AM34:AP34"/>
    <mergeCell ref="AQ34:AT34"/>
    <mergeCell ref="BS40:BV40"/>
    <mergeCell ref="BG40:BJ40"/>
    <mergeCell ref="C34:F34"/>
    <mergeCell ref="BO40:BR40"/>
    <mergeCell ref="BK40:BN40"/>
    <mergeCell ref="C29:F29"/>
    <mergeCell ref="AY40:BB40"/>
    <mergeCell ref="AY34:BB34"/>
    <mergeCell ref="AY29:BB29"/>
    <mergeCell ref="AI40:AL40"/>
    <mergeCell ref="G34:J34"/>
    <mergeCell ref="K34:N34"/>
    <mergeCell ref="O34:R34"/>
    <mergeCell ref="G29:J29"/>
    <mergeCell ref="K29:N29"/>
    <mergeCell ref="O29:R29"/>
    <mergeCell ref="S29:V29"/>
    <mergeCell ref="W29:Z29"/>
    <mergeCell ref="BC29:BF29"/>
    <mergeCell ref="BG29:BJ29"/>
    <mergeCell ref="AM40:AP40"/>
    <mergeCell ref="AQ40:AT40"/>
    <mergeCell ref="AU40:AX40"/>
    <mergeCell ref="BC40:BF40"/>
    <mergeCell ref="B5:B6"/>
    <mergeCell ref="B8:B9"/>
    <mergeCell ref="B11:B12"/>
    <mergeCell ref="C13:F13"/>
    <mergeCell ref="AY18:BB18"/>
    <mergeCell ref="AY13:BB13"/>
    <mergeCell ref="W18:Z18"/>
    <mergeCell ref="BC18:BF18"/>
    <mergeCell ref="Y16:Z16"/>
    <mergeCell ref="G13:J13"/>
    <mergeCell ref="K13:N13"/>
    <mergeCell ref="O13:R13"/>
    <mergeCell ref="S13:V13"/>
    <mergeCell ref="M8:R8"/>
    <mergeCell ref="W13:Z13"/>
    <mergeCell ref="C18:F18"/>
    <mergeCell ref="G18:J18"/>
    <mergeCell ref="S20:T20"/>
    <mergeCell ref="U20:V20"/>
    <mergeCell ref="AP17:AX17"/>
    <mergeCell ref="S34:V34"/>
    <mergeCell ref="AI29:AL29"/>
    <mergeCell ref="AP22:AX22"/>
    <mergeCell ref="AM1:AP1"/>
    <mergeCell ref="AQ1:AT1"/>
    <mergeCell ref="AP5:AX5"/>
    <mergeCell ref="S9:T9"/>
    <mergeCell ref="AK5:AL5"/>
    <mergeCell ref="W8:AH8"/>
    <mergeCell ref="AI8:AL8"/>
    <mergeCell ref="AP8:AX8"/>
    <mergeCell ref="AI1:AL1"/>
    <mergeCell ref="AA26:AD26"/>
    <mergeCell ref="BI8:BL8"/>
    <mergeCell ref="BO13:BR13"/>
    <mergeCell ref="AI5:AJ5"/>
    <mergeCell ref="BG13:BJ13"/>
    <mergeCell ref="BG6:BL6"/>
    <mergeCell ref="BS1:BV1"/>
    <mergeCell ref="B2:B3"/>
    <mergeCell ref="AU1:AX1"/>
    <mergeCell ref="AY1:BB1"/>
    <mergeCell ref="G1:J1"/>
    <mergeCell ref="K1:N1"/>
    <mergeCell ref="O1:R1"/>
    <mergeCell ref="AY2:BJ2"/>
    <mergeCell ref="AP3:AX3"/>
    <mergeCell ref="S1:V1"/>
    <mergeCell ref="A1:B1"/>
    <mergeCell ref="C1:F1"/>
    <mergeCell ref="BC1:BF1"/>
    <mergeCell ref="BG1:BJ1"/>
    <mergeCell ref="BK1:BN1"/>
    <mergeCell ref="BO1:BR1"/>
    <mergeCell ref="W1:Z1"/>
    <mergeCell ref="AA1:AD1"/>
    <mergeCell ref="AE1:AH1"/>
    <mergeCell ref="BS18:BV18"/>
    <mergeCell ref="U9:V9"/>
    <mergeCell ref="AY9:BH9"/>
    <mergeCell ref="K18:N18"/>
    <mergeCell ref="O18:R18"/>
    <mergeCell ref="BS13:BV13"/>
    <mergeCell ref="AI13:AL13"/>
    <mergeCell ref="AM13:AP13"/>
    <mergeCell ref="AQ13:AT13"/>
    <mergeCell ref="AU13:AX13"/>
    <mergeCell ref="BC13:BF13"/>
    <mergeCell ref="BK13:BN13"/>
    <mergeCell ref="AA18:AD18"/>
    <mergeCell ref="AE18:AH18"/>
    <mergeCell ref="AI18:AL18"/>
    <mergeCell ref="AA13:AD13"/>
    <mergeCell ref="BG18:BJ18"/>
    <mergeCell ref="AM18:AP18"/>
    <mergeCell ref="AE13:AH13"/>
    <mergeCell ref="BO18:BR18"/>
    <mergeCell ref="BK18:BN18"/>
    <mergeCell ref="AU18:AX18"/>
    <mergeCell ref="AQ18:AT18"/>
    <mergeCell ref="S18:V18"/>
    <mergeCell ref="BG21:BL21"/>
    <mergeCell ref="AP24:AX24"/>
    <mergeCell ref="BI25:BL25"/>
    <mergeCell ref="AP23:AX23"/>
    <mergeCell ref="AI20:AJ20"/>
    <mergeCell ref="AK20:AL20"/>
    <mergeCell ref="BG22:BL22"/>
    <mergeCell ref="AE26:AH26"/>
    <mergeCell ref="AI26:AL26"/>
    <mergeCell ref="AP20:AX20"/>
    <mergeCell ref="AP21:AX21"/>
    <mergeCell ref="AI24:AJ24"/>
    <mergeCell ref="AK24:AL24"/>
    <mergeCell ref="AM26:AP26"/>
    <mergeCell ref="AY26:BB26"/>
    <mergeCell ref="AQ26:AT26"/>
    <mergeCell ref="BK26:BN26"/>
    <mergeCell ref="BX48:BZ48"/>
    <mergeCell ref="C26:F26"/>
    <mergeCell ref="G26:J26"/>
    <mergeCell ref="S24:T24"/>
    <mergeCell ref="U24:V24"/>
    <mergeCell ref="K26:N26"/>
    <mergeCell ref="O26:R26"/>
    <mergeCell ref="S26:V26"/>
    <mergeCell ref="W26:Z26"/>
    <mergeCell ref="BC26:BF26"/>
    <mergeCell ref="BG26:BJ26"/>
    <mergeCell ref="BO26:BR26"/>
    <mergeCell ref="AU26:AX26"/>
    <mergeCell ref="BS29:BV29"/>
    <mergeCell ref="AA29:AD29"/>
    <mergeCell ref="AE29:AH29"/>
    <mergeCell ref="AM29:AP29"/>
    <mergeCell ref="AQ29:AT29"/>
    <mergeCell ref="AU29:AX29"/>
    <mergeCell ref="BK29:BN29"/>
    <mergeCell ref="BO29:BR29"/>
    <mergeCell ref="AP28:AX28"/>
    <mergeCell ref="AG28:AM28"/>
    <mergeCell ref="BS26:BV26"/>
  </mergeCells>
  <pageMargins left="0.39370078740157483" right="0.39370078740157483" top="0.39370078740157483" bottom="0.39370078740157483" header="0.11811023622047245" footer="0.11811023622047245"/>
  <pageSetup paperSize="8" scale="88" orientation="landscape" r:id="rId1"/>
  <headerFooter alignWithMargins="0">
    <oddHeader>&amp;C&amp;"Arial,Vet"Sportcomplex Drieburcht</oddHeader>
    <oddFooter>&amp;R&amp;D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CCFF"/>
  </sheetPr>
  <dimension ref="A1:CD72"/>
  <sheetViews>
    <sheetView zoomScale="70" zoomScaleNormal="70" zoomScaleSheetLayoutView="65" workbookViewId="0">
      <selection activeCell="J75" sqref="J75"/>
    </sheetView>
  </sheetViews>
  <sheetFormatPr defaultColWidth="8" defaultRowHeight="13.8" x14ac:dyDescent="0.25"/>
  <cols>
    <col min="1" max="1" width="3.5546875" style="105" customWidth="1"/>
    <col min="2" max="2" width="29.88671875" style="105" customWidth="1"/>
    <col min="3" max="5" width="2.88671875" style="105" customWidth="1"/>
    <col min="6" max="22" width="3" style="105" customWidth="1"/>
    <col min="23" max="23" width="3" style="149" customWidth="1"/>
    <col min="24" max="53" width="3" style="105" customWidth="1"/>
    <col min="54" max="54" width="3.109375" style="105" bestFit="1" customWidth="1"/>
    <col min="55" max="74" width="3" style="105" customWidth="1"/>
    <col min="75" max="75" width="14.33203125" style="105" bestFit="1" customWidth="1"/>
    <col min="76" max="76" width="14.88671875" style="104" customWidth="1"/>
    <col min="77" max="77" width="11.88671875" style="104" customWidth="1"/>
    <col min="78" max="78" width="13.109375" style="104" customWidth="1"/>
    <col min="79" max="79" width="7.44140625" style="104" customWidth="1"/>
    <col min="80" max="16384" width="8" style="105"/>
  </cols>
  <sheetData>
    <row r="1" spans="1:80" x14ac:dyDescent="0.25">
      <c r="A1" s="1089" t="s">
        <v>122</v>
      </c>
      <c r="B1" s="1090"/>
      <c r="C1" s="1091">
        <v>0.25</v>
      </c>
      <c r="D1" s="1092"/>
      <c r="E1" s="1092"/>
      <c r="F1" s="1093"/>
      <c r="G1" s="1076">
        <v>0.29166666666666669</v>
      </c>
      <c r="H1" s="1077"/>
      <c r="I1" s="1077"/>
      <c r="J1" s="1077"/>
      <c r="K1" s="1076">
        <v>0.33333333333333331</v>
      </c>
      <c r="L1" s="1077"/>
      <c r="M1" s="1077"/>
      <c r="N1" s="1077"/>
      <c r="O1" s="1076">
        <v>0.375</v>
      </c>
      <c r="P1" s="1077"/>
      <c r="Q1" s="1077"/>
      <c r="R1" s="1077"/>
      <c r="S1" s="1076">
        <v>0.41666666666666669</v>
      </c>
      <c r="T1" s="1077"/>
      <c r="U1" s="1077"/>
      <c r="V1" s="1077"/>
      <c r="W1" s="1076">
        <v>0.45833333333333331</v>
      </c>
      <c r="X1" s="1077"/>
      <c r="Y1" s="1077"/>
      <c r="Z1" s="1077"/>
      <c r="AA1" s="1076">
        <v>0.5</v>
      </c>
      <c r="AB1" s="1077"/>
      <c r="AC1" s="1077"/>
      <c r="AD1" s="1077"/>
      <c r="AE1" s="1076">
        <v>0.54166666666666663</v>
      </c>
      <c r="AF1" s="1077"/>
      <c r="AG1" s="1077"/>
      <c r="AH1" s="1077"/>
      <c r="AI1" s="1076">
        <v>0.58333333333333337</v>
      </c>
      <c r="AJ1" s="1077"/>
      <c r="AK1" s="1077"/>
      <c r="AL1" s="1077"/>
      <c r="AM1" s="1076">
        <v>0.625</v>
      </c>
      <c r="AN1" s="1077"/>
      <c r="AO1" s="1077"/>
      <c r="AP1" s="1077"/>
      <c r="AQ1" s="1076">
        <v>0.66666666666666663</v>
      </c>
      <c r="AR1" s="1077"/>
      <c r="AS1" s="1077"/>
      <c r="AT1" s="1077"/>
      <c r="AU1" s="1076">
        <v>0.70833333333333337</v>
      </c>
      <c r="AV1" s="1077"/>
      <c r="AW1" s="1077"/>
      <c r="AX1" s="1077"/>
      <c r="AY1" s="1076">
        <v>0.75</v>
      </c>
      <c r="AZ1" s="1077"/>
      <c r="BA1" s="1077"/>
      <c r="BB1" s="1077"/>
      <c r="BC1" s="1076">
        <v>0.79166666666666663</v>
      </c>
      <c r="BD1" s="1077"/>
      <c r="BE1" s="1077"/>
      <c r="BF1" s="1077"/>
      <c r="BG1" s="1076">
        <v>0.83333333333333337</v>
      </c>
      <c r="BH1" s="1077"/>
      <c r="BI1" s="1077"/>
      <c r="BJ1" s="1077"/>
      <c r="BK1" s="1076">
        <v>0.875</v>
      </c>
      <c r="BL1" s="1077"/>
      <c r="BM1" s="1077"/>
      <c r="BN1" s="1077"/>
      <c r="BO1" s="1076">
        <v>0.91666666666666663</v>
      </c>
      <c r="BP1" s="1077"/>
      <c r="BQ1" s="1077"/>
      <c r="BR1" s="1077"/>
      <c r="BS1" s="1076">
        <v>0.95833333333333337</v>
      </c>
      <c r="BT1" s="1077"/>
      <c r="BU1" s="1077"/>
      <c r="BV1" s="1072"/>
      <c r="BW1" s="357"/>
    </row>
    <row r="2" spans="1:80" x14ac:dyDescent="0.25">
      <c r="A2" s="106"/>
      <c r="B2" s="1088" t="s">
        <v>1</v>
      </c>
      <c r="C2" s="69"/>
      <c r="D2" s="62"/>
      <c r="E2" s="301" t="s">
        <v>137</v>
      </c>
      <c r="F2" s="301"/>
      <c r="G2" s="302" t="s">
        <v>2</v>
      </c>
      <c r="H2" s="303"/>
      <c r="I2" s="303"/>
      <c r="J2" s="303"/>
      <c r="K2" s="303"/>
      <c r="L2" s="303"/>
      <c r="M2" s="303"/>
      <c r="N2" s="303"/>
      <c r="O2" s="303"/>
      <c r="P2" s="303"/>
      <c r="Q2" s="303"/>
      <c r="R2" s="303"/>
      <c r="S2" s="303"/>
      <c r="T2" s="303"/>
      <c r="U2" s="303"/>
      <c r="V2" s="303"/>
      <c r="W2" s="303"/>
      <c r="X2" s="303"/>
      <c r="Y2" s="303"/>
      <c r="Z2" s="303"/>
      <c r="AA2" s="303"/>
      <c r="AB2" s="303"/>
      <c r="AC2" s="303"/>
      <c r="AD2" s="303"/>
      <c r="AE2" s="62"/>
      <c r="AF2" s="77"/>
      <c r="AG2" s="77"/>
      <c r="AH2" s="77"/>
      <c r="AI2" s="77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975" t="s">
        <v>149</v>
      </c>
      <c r="AV2" s="976"/>
      <c r="AW2" s="976"/>
      <c r="AX2" s="977"/>
      <c r="AY2" s="975" t="s">
        <v>138</v>
      </c>
      <c r="AZ2" s="976"/>
      <c r="BA2" s="976"/>
      <c r="BB2" s="976"/>
      <c r="BC2" s="976"/>
      <c r="BD2" s="976"/>
      <c r="BE2" s="976"/>
      <c r="BF2" s="976"/>
      <c r="BG2" s="976"/>
      <c r="BH2" s="976"/>
      <c r="BI2" s="976"/>
      <c r="BJ2" s="977"/>
      <c r="BK2" s="72"/>
      <c r="BL2" s="72"/>
      <c r="BM2" s="72"/>
      <c r="BN2" s="72"/>
      <c r="BO2" s="72"/>
      <c r="BP2" s="72"/>
      <c r="BQ2" s="72"/>
      <c r="BR2" s="72"/>
      <c r="BS2" s="72"/>
      <c r="BT2" s="72"/>
      <c r="BU2" s="72"/>
      <c r="BV2" s="72"/>
      <c r="BW2" s="104"/>
    </row>
    <row r="3" spans="1:80" x14ac:dyDescent="0.25">
      <c r="A3" s="115"/>
      <c r="B3" s="1047"/>
      <c r="C3" s="69"/>
      <c r="D3" s="62"/>
      <c r="E3" s="62"/>
      <c r="F3" s="61"/>
      <c r="G3" s="62"/>
      <c r="H3" s="62"/>
      <c r="I3" s="63"/>
      <c r="J3" s="64"/>
      <c r="K3" s="64"/>
      <c r="L3" s="64"/>
      <c r="M3" s="64"/>
      <c r="N3" s="65"/>
      <c r="O3" s="65"/>
      <c r="P3" s="65"/>
      <c r="Q3" s="65"/>
      <c r="R3" s="65"/>
      <c r="S3" s="65"/>
      <c r="T3" s="65"/>
      <c r="U3" s="65"/>
      <c r="V3" s="62"/>
      <c r="W3" s="62"/>
      <c r="X3" s="62"/>
      <c r="Y3" s="62"/>
      <c r="Z3" s="62"/>
      <c r="AA3" s="62"/>
      <c r="AB3" s="62"/>
      <c r="AC3" s="62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305" t="s">
        <v>139</v>
      </c>
      <c r="AP3" s="965" t="s">
        <v>120</v>
      </c>
      <c r="AQ3" s="965"/>
      <c r="AR3" s="965"/>
      <c r="AS3" s="965"/>
      <c r="AT3" s="965"/>
      <c r="AU3" s="965"/>
      <c r="AV3" s="965"/>
      <c r="AW3" s="965"/>
      <c r="AX3" s="965"/>
      <c r="AY3" s="67" t="s">
        <v>5</v>
      </c>
      <c r="AZ3" s="68"/>
      <c r="BA3" s="68"/>
      <c r="BB3" s="68"/>
      <c r="BC3" s="65"/>
      <c r="BD3" s="65"/>
      <c r="BE3" s="65"/>
      <c r="BF3" s="65"/>
      <c r="BG3" s="65"/>
      <c r="BH3" s="69"/>
      <c r="BI3" s="69"/>
      <c r="BJ3" s="69"/>
      <c r="BK3" s="72"/>
      <c r="BL3" s="72"/>
      <c r="BM3" s="72"/>
      <c r="BN3" s="72"/>
      <c r="BO3" s="72"/>
      <c r="BP3" s="72"/>
      <c r="BQ3" s="72"/>
      <c r="BR3" s="72"/>
      <c r="BS3" s="72"/>
      <c r="BT3" s="72"/>
      <c r="BU3" s="72"/>
      <c r="BV3" s="72"/>
      <c r="BW3" s="104"/>
    </row>
    <row r="4" spans="1:80" x14ac:dyDescent="0.25">
      <c r="A4" s="115"/>
      <c r="B4" s="125"/>
      <c r="C4" s="69"/>
      <c r="D4" s="62"/>
      <c r="E4" s="62"/>
      <c r="F4" s="61"/>
      <c r="G4" s="62"/>
      <c r="H4" s="62"/>
      <c r="I4" s="63"/>
      <c r="J4" s="64"/>
      <c r="K4" s="64"/>
      <c r="L4" s="64"/>
      <c r="M4" s="64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69"/>
      <c r="BI4" s="69"/>
      <c r="BJ4" s="69"/>
      <c r="BK4" s="69"/>
      <c r="BL4" s="69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104"/>
    </row>
    <row r="5" spans="1:80" x14ac:dyDescent="0.25">
      <c r="A5" s="115"/>
      <c r="B5" s="1061" t="s">
        <v>6</v>
      </c>
      <c r="C5" s="69"/>
      <c r="D5" s="62"/>
      <c r="E5" s="62"/>
      <c r="F5" s="61"/>
      <c r="G5" s="64"/>
      <c r="H5" s="64"/>
      <c r="I5" s="64"/>
      <c r="J5" s="64"/>
      <c r="K5" s="64"/>
      <c r="L5" s="64"/>
      <c r="M5" s="64"/>
      <c r="N5" s="64"/>
      <c r="O5" s="571" t="s">
        <v>139</v>
      </c>
      <c r="P5" s="961" t="s">
        <v>249</v>
      </c>
      <c r="Q5" s="962"/>
      <c r="R5" s="962"/>
      <c r="S5" s="962"/>
      <c r="T5" s="962"/>
      <c r="U5" s="962"/>
      <c r="V5" s="962"/>
      <c r="W5" s="962"/>
      <c r="X5" s="963"/>
      <c r="Y5" s="1094" t="s">
        <v>2</v>
      </c>
      <c r="Z5" s="1095"/>
      <c r="AA5" s="1095"/>
      <c r="AB5" s="1095"/>
      <c r="AC5" s="1095"/>
      <c r="AD5" s="1096"/>
      <c r="AE5" s="229"/>
      <c r="AF5" s="229"/>
      <c r="AG5" s="64"/>
      <c r="AH5" s="72"/>
      <c r="AI5" s="64"/>
      <c r="AJ5" s="64"/>
      <c r="AK5" s="62"/>
      <c r="AL5" s="62"/>
      <c r="AM5" s="62"/>
      <c r="AN5" s="62"/>
      <c r="AO5" s="305" t="s">
        <v>139</v>
      </c>
      <c r="AP5" s="965" t="s">
        <v>121</v>
      </c>
      <c r="AQ5" s="965"/>
      <c r="AR5" s="965"/>
      <c r="AS5" s="965"/>
      <c r="AT5" s="965"/>
      <c r="AU5" s="965"/>
      <c r="AV5" s="965"/>
      <c r="AW5" s="965"/>
      <c r="AX5" s="965"/>
      <c r="AY5" s="67" t="s">
        <v>5</v>
      </c>
      <c r="AZ5" s="68"/>
      <c r="BA5" s="68"/>
      <c r="BB5" s="306" t="s">
        <v>139</v>
      </c>
      <c r="BC5" s="984" t="s">
        <v>151</v>
      </c>
      <c r="BD5" s="984"/>
      <c r="BE5" s="984"/>
      <c r="BF5" s="67" t="s">
        <v>5</v>
      </c>
      <c r="BG5" s="1094" t="s">
        <v>2</v>
      </c>
      <c r="BH5" s="1095"/>
      <c r="BI5" s="1095"/>
      <c r="BJ5" s="1095"/>
      <c r="BK5" s="1095"/>
      <c r="BL5" s="1096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104"/>
    </row>
    <row r="6" spans="1:80" x14ac:dyDescent="0.25">
      <c r="A6" s="115"/>
      <c r="B6" s="1062"/>
      <c r="C6" s="69"/>
      <c r="D6" s="62"/>
      <c r="E6" s="62"/>
      <c r="F6" s="61"/>
      <c r="G6" s="62"/>
      <c r="H6" s="62"/>
      <c r="I6" s="63"/>
      <c r="J6" s="64"/>
      <c r="K6" s="64"/>
      <c r="L6" s="64"/>
      <c r="M6" s="64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7" t="s">
        <v>5</v>
      </c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978" t="s">
        <v>153</v>
      </c>
      <c r="AZ6" s="979"/>
      <c r="BA6" s="979"/>
      <c r="BB6" s="980"/>
      <c r="BC6" s="68"/>
      <c r="BD6" s="68"/>
      <c r="BE6" s="68"/>
      <c r="BF6" s="68"/>
      <c r="BG6" s="68"/>
      <c r="BH6" s="69"/>
      <c r="BI6" s="64"/>
      <c r="BJ6" s="310"/>
      <c r="BK6" s="310"/>
      <c r="BL6" s="310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104"/>
    </row>
    <row r="7" spans="1:80" x14ac:dyDescent="0.25">
      <c r="A7" s="115"/>
      <c r="B7" s="125"/>
      <c r="C7" s="69"/>
      <c r="D7" s="62"/>
      <c r="E7" s="62"/>
      <c r="F7" s="61"/>
      <c r="G7" s="62"/>
      <c r="H7" s="62"/>
      <c r="I7" s="63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73"/>
      <c r="BG7" s="73"/>
      <c r="BH7" s="69"/>
      <c r="BI7" s="69"/>
      <c r="BJ7" s="69"/>
      <c r="BK7" s="69"/>
      <c r="BL7" s="69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104"/>
    </row>
    <row r="8" spans="1:80" x14ac:dyDescent="0.25">
      <c r="A8" s="115"/>
      <c r="B8" s="1063" t="s">
        <v>7</v>
      </c>
      <c r="C8" s="69"/>
      <c r="D8" s="69"/>
      <c r="E8" s="62"/>
      <c r="F8" s="61"/>
      <c r="G8" s="1098" t="s">
        <v>144</v>
      </c>
      <c r="H8" s="1099"/>
      <c r="I8" s="1099"/>
      <c r="J8" s="1099"/>
      <c r="K8" s="1100"/>
      <c r="L8" s="64"/>
      <c r="M8" s="987" t="s">
        <v>145</v>
      </c>
      <c r="N8" s="988"/>
      <c r="O8" s="988"/>
      <c r="P8" s="988"/>
      <c r="Q8" s="988" t="s">
        <v>155</v>
      </c>
      <c r="R8" s="988"/>
      <c r="S8" s="988"/>
      <c r="T8" s="988"/>
      <c r="U8" s="988" t="s">
        <v>156</v>
      </c>
      <c r="V8" s="988"/>
      <c r="W8" s="988"/>
      <c r="X8" s="988"/>
      <c r="Y8" s="988" t="s">
        <v>145</v>
      </c>
      <c r="Z8" s="988"/>
      <c r="AA8" s="988"/>
      <c r="AB8" s="988"/>
      <c r="AC8" s="988"/>
      <c r="AD8" s="988"/>
      <c r="AE8" s="988"/>
      <c r="AF8" s="988" t="s">
        <v>148</v>
      </c>
      <c r="AG8" s="988"/>
      <c r="AH8" s="988"/>
      <c r="AI8" s="988"/>
      <c r="AJ8" s="988"/>
      <c r="AK8" s="988"/>
      <c r="AL8" s="988"/>
      <c r="AM8" s="988"/>
      <c r="AN8" s="996"/>
      <c r="AO8" s="305" t="s">
        <v>139</v>
      </c>
      <c r="AP8" s="965" t="s">
        <v>121</v>
      </c>
      <c r="AQ8" s="965"/>
      <c r="AR8" s="965"/>
      <c r="AS8" s="965"/>
      <c r="AT8" s="965"/>
      <c r="AU8" s="965"/>
      <c r="AV8" s="965"/>
      <c r="AW8" s="965"/>
      <c r="AX8" s="965"/>
      <c r="AY8" s="67" t="s">
        <v>5</v>
      </c>
      <c r="AZ8" s="68"/>
      <c r="BA8" s="68"/>
      <c r="BB8" s="67" t="s">
        <v>139</v>
      </c>
      <c r="BC8" s="986" t="s">
        <v>157</v>
      </c>
      <c r="BD8" s="986"/>
      <c r="BE8" s="986"/>
      <c r="BF8" s="306" t="s">
        <v>5</v>
      </c>
      <c r="BG8" s="970" t="s">
        <v>158</v>
      </c>
      <c r="BH8" s="971"/>
      <c r="BI8" s="971"/>
      <c r="BJ8" s="971"/>
      <c r="BK8" s="971"/>
      <c r="BL8" s="971"/>
      <c r="BM8" s="306" t="s">
        <v>5</v>
      </c>
      <c r="BN8" s="72"/>
      <c r="BO8" s="72"/>
      <c r="BP8" s="72"/>
      <c r="BQ8" s="72"/>
      <c r="BR8" s="72"/>
      <c r="BS8" s="72"/>
      <c r="BT8" s="72"/>
      <c r="BU8" s="72"/>
      <c r="BV8" s="72"/>
      <c r="BW8" s="104"/>
    </row>
    <row r="9" spans="1:80" x14ac:dyDescent="0.25">
      <c r="A9" s="115"/>
      <c r="B9" s="1064"/>
      <c r="C9" s="69"/>
      <c r="D9" s="69"/>
      <c r="E9" s="62"/>
      <c r="F9" s="61"/>
      <c r="G9" s="62"/>
      <c r="H9" s="62"/>
      <c r="I9" s="63"/>
      <c r="J9" s="64"/>
      <c r="K9" s="64"/>
      <c r="L9" s="64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72"/>
      <c r="AF9" s="327"/>
      <c r="AG9" s="327"/>
      <c r="AH9" s="327"/>
      <c r="AI9" s="327"/>
      <c r="AJ9" s="327"/>
      <c r="AK9" s="327"/>
      <c r="AL9" s="327"/>
      <c r="AM9" s="327"/>
      <c r="AN9" s="327"/>
      <c r="AO9" s="327"/>
      <c r="AP9" s="72"/>
      <c r="AQ9" s="72"/>
      <c r="AR9" s="72"/>
      <c r="AS9" s="72"/>
      <c r="AT9" s="72"/>
      <c r="AU9" s="72"/>
      <c r="AV9" s="72"/>
      <c r="AW9" s="72"/>
      <c r="AX9" s="72"/>
      <c r="AY9" s="978" t="s">
        <v>153</v>
      </c>
      <c r="AZ9" s="979"/>
      <c r="BA9" s="979"/>
      <c r="BB9" s="980"/>
      <c r="BC9" s="72"/>
      <c r="BD9" s="72"/>
      <c r="BE9" s="72"/>
      <c r="BF9" s="306" t="s">
        <v>139</v>
      </c>
      <c r="BG9" s="72"/>
      <c r="BH9" s="69"/>
      <c r="BI9" s="69"/>
      <c r="BJ9" s="69"/>
      <c r="BK9" s="69"/>
      <c r="BL9" s="69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104"/>
    </row>
    <row r="10" spans="1:80" x14ac:dyDescent="0.25">
      <c r="A10" s="115"/>
      <c r="B10" s="125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328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104"/>
    </row>
    <row r="11" spans="1:80" x14ac:dyDescent="0.25">
      <c r="A11" s="115"/>
      <c r="B11" s="1065" t="s">
        <v>19</v>
      </c>
      <c r="C11" s="69"/>
      <c r="D11" s="69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104"/>
    </row>
    <row r="12" spans="1:80" ht="14.4" thickBot="1" x14ac:dyDescent="0.3">
      <c r="A12" s="115"/>
      <c r="B12" s="1066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307"/>
      <c r="N12" s="307"/>
      <c r="O12" s="64"/>
      <c r="P12" s="64"/>
      <c r="Q12" s="64"/>
      <c r="R12" s="307"/>
      <c r="S12" s="64"/>
      <c r="T12" s="64"/>
      <c r="U12" s="64"/>
      <c r="V12" s="64"/>
      <c r="W12" s="77"/>
      <c r="X12" s="77"/>
      <c r="Y12" s="77"/>
      <c r="Z12" s="77"/>
      <c r="AA12" s="72"/>
      <c r="AB12" s="77"/>
      <c r="AC12" s="77"/>
      <c r="AD12" s="77"/>
      <c r="AE12" s="72"/>
      <c r="AF12" s="311"/>
      <c r="AG12" s="77"/>
      <c r="AH12" s="77"/>
      <c r="AI12" s="77"/>
      <c r="AJ12" s="77"/>
      <c r="AK12" s="72"/>
      <c r="AL12" s="311"/>
      <c r="AM12" s="64"/>
      <c r="AN12" s="64"/>
      <c r="AO12" s="64"/>
      <c r="AP12" s="64"/>
      <c r="AQ12" s="64"/>
      <c r="AR12" s="64"/>
      <c r="AS12" s="64"/>
      <c r="AT12" s="64"/>
      <c r="AU12" s="64"/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64"/>
      <c r="BM12" s="64"/>
      <c r="BN12" s="64"/>
      <c r="BO12" s="64"/>
      <c r="BP12" s="64"/>
      <c r="BQ12" s="64"/>
      <c r="BR12" s="64"/>
      <c r="BS12" s="64"/>
      <c r="BT12" s="64"/>
      <c r="BU12" s="64"/>
      <c r="BV12" s="64"/>
      <c r="BW12" s="104"/>
    </row>
    <row r="13" spans="1:80" x14ac:dyDescent="0.25">
      <c r="A13" s="167"/>
      <c r="B13" s="132" t="s">
        <v>187</v>
      </c>
      <c r="C13" s="1016">
        <v>0.25</v>
      </c>
      <c r="D13" s="1017"/>
      <c r="E13" s="1017"/>
      <c r="F13" s="1018"/>
      <c r="G13" s="1021">
        <v>0.29166666666666669</v>
      </c>
      <c r="H13" s="1072"/>
      <c r="I13" s="1072"/>
      <c r="J13" s="1072"/>
      <c r="K13" s="1016">
        <v>0.33333333333333331</v>
      </c>
      <c r="L13" s="1017"/>
      <c r="M13" s="1017"/>
      <c r="N13" s="1018"/>
      <c r="O13" s="1021">
        <v>0.375</v>
      </c>
      <c r="P13" s="1072"/>
      <c r="Q13" s="1072"/>
      <c r="R13" s="1072"/>
      <c r="S13" s="1021">
        <v>0.41666666666666669</v>
      </c>
      <c r="T13" s="1072"/>
      <c r="U13" s="1072"/>
      <c r="V13" s="1072"/>
      <c r="W13" s="1021">
        <v>0.45833333333333331</v>
      </c>
      <c r="X13" s="1079"/>
      <c r="Y13" s="1079"/>
      <c r="Z13" s="1097"/>
      <c r="AA13" s="1101">
        <v>0.5</v>
      </c>
      <c r="AB13" s="1079"/>
      <c r="AC13" s="1079"/>
      <c r="AD13" s="1079"/>
      <c r="AE13" s="1078">
        <v>0.54166666666666663</v>
      </c>
      <c r="AF13" s="1079"/>
      <c r="AG13" s="1079"/>
      <c r="AH13" s="1079"/>
      <c r="AI13" s="1078">
        <v>0.58333333333333337</v>
      </c>
      <c r="AJ13" s="1079"/>
      <c r="AK13" s="1079"/>
      <c r="AL13" s="1079"/>
      <c r="AM13" s="1078">
        <v>0.625</v>
      </c>
      <c r="AN13" s="1079"/>
      <c r="AO13" s="1079"/>
      <c r="AP13" s="1079"/>
      <c r="AQ13" s="1078">
        <v>0.66666666666666663</v>
      </c>
      <c r="AR13" s="1079"/>
      <c r="AS13" s="1079"/>
      <c r="AT13" s="1079"/>
      <c r="AU13" s="1078">
        <v>0.70833333333333337</v>
      </c>
      <c r="AV13" s="1079"/>
      <c r="AW13" s="1079"/>
      <c r="AX13" s="1079"/>
      <c r="AY13" s="1016">
        <v>0.75</v>
      </c>
      <c r="AZ13" s="1017"/>
      <c r="BA13" s="1017"/>
      <c r="BB13" s="1018"/>
      <c r="BC13" s="1078">
        <v>0.79166666666666663</v>
      </c>
      <c r="BD13" s="1079"/>
      <c r="BE13" s="1072"/>
      <c r="BF13" s="1072"/>
      <c r="BG13" s="1021">
        <v>0.83333333333333337</v>
      </c>
      <c r="BH13" s="1072"/>
      <c r="BI13" s="1072"/>
      <c r="BJ13" s="1072"/>
      <c r="BK13" s="1021">
        <v>0.875</v>
      </c>
      <c r="BL13" s="1072"/>
      <c r="BM13" s="1072"/>
      <c r="BN13" s="1072"/>
      <c r="BO13" s="1021">
        <v>0.91666666666666663</v>
      </c>
      <c r="BP13" s="1072"/>
      <c r="BQ13" s="1072"/>
      <c r="BR13" s="1072"/>
      <c r="BS13" s="1021">
        <v>0.95833333333333337</v>
      </c>
      <c r="BT13" s="1072"/>
      <c r="BU13" s="1072"/>
      <c r="BV13" s="1072"/>
      <c r="CB13" s="152"/>
    </row>
    <row r="14" spans="1:80" x14ac:dyDescent="0.25">
      <c r="A14" s="117"/>
      <c r="B14" s="376" t="s">
        <v>204</v>
      </c>
      <c r="C14" s="178">
        <v>1</v>
      </c>
      <c r="D14" s="178">
        <v>1</v>
      </c>
      <c r="E14" s="178">
        <v>1</v>
      </c>
      <c r="F14" s="178">
        <v>1</v>
      </c>
      <c r="G14" s="178">
        <v>1</v>
      </c>
      <c r="H14" s="178">
        <v>1</v>
      </c>
      <c r="I14" s="178">
        <v>1</v>
      </c>
      <c r="J14" s="178">
        <v>1</v>
      </c>
      <c r="K14" s="178">
        <v>1</v>
      </c>
      <c r="L14" s="178">
        <v>1</v>
      </c>
      <c r="M14" s="178">
        <v>1</v>
      </c>
      <c r="N14" s="178">
        <v>1</v>
      </c>
      <c r="O14" s="178">
        <v>1</v>
      </c>
      <c r="P14" s="178">
        <v>1</v>
      </c>
      <c r="Q14" s="178">
        <v>1</v>
      </c>
      <c r="R14" s="178">
        <v>1</v>
      </c>
      <c r="S14" s="178">
        <v>1</v>
      </c>
      <c r="T14" s="178">
        <v>1</v>
      </c>
      <c r="U14" s="178">
        <v>1</v>
      </c>
      <c r="V14" s="178">
        <v>1</v>
      </c>
      <c r="W14" s="178"/>
      <c r="X14" s="178"/>
      <c r="Y14" s="178"/>
      <c r="Z14" s="584"/>
      <c r="AA14" s="600"/>
      <c r="AB14" s="178"/>
      <c r="AC14" s="178"/>
      <c r="AD14" s="178"/>
      <c r="AE14" s="178"/>
      <c r="AF14" s="178"/>
      <c r="AG14" s="146">
        <v>1</v>
      </c>
      <c r="AH14" s="146">
        <v>1</v>
      </c>
      <c r="AI14" s="146">
        <v>1</v>
      </c>
      <c r="AJ14" s="146">
        <v>1</v>
      </c>
      <c r="AK14" s="178"/>
      <c r="AL14" s="178"/>
      <c r="AM14" s="178"/>
      <c r="AN14" s="178"/>
      <c r="AO14" s="178"/>
      <c r="AP14" s="178"/>
      <c r="AQ14" s="178"/>
      <c r="AR14" s="178"/>
      <c r="AS14" s="178"/>
      <c r="AT14" s="178"/>
      <c r="AU14" s="178">
        <v>1</v>
      </c>
      <c r="AV14" s="178">
        <v>1</v>
      </c>
      <c r="AW14" s="178">
        <v>1</v>
      </c>
      <c r="AX14" s="178">
        <v>1</v>
      </c>
      <c r="AY14" s="584">
        <v>1</v>
      </c>
      <c r="AZ14" s="601">
        <v>1</v>
      </c>
      <c r="BA14" s="145">
        <v>1</v>
      </c>
      <c r="BB14" s="178">
        <v>1</v>
      </c>
      <c r="BC14" s="178">
        <v>1</v>
      </c>
      <c r="BD14" s="178">
        <v>1</v>
      </c>
      <c r="BE14" s="178">
        <v>1</v>
      </c>
      <c r="BF14" s="178">
        <v>1</v>
      </c>
      <c r="BG14" s="178">
        <v>1</v>
      </c>
      <c r="BH14" s="178">
        <v>1</v>
      </c>
      <c r="BI14" s="178">
        <v>1</v>
      </c>
      <c r="BJ14" s="178">
        <v>1</v>
      </c>
      <c r="BK14" s="178">
        <v>1</v>
      </c>
      <c r="BL14" s="178">
        <v>1</v>
      </c>
      <c r="BM14" s="178">
        <v>1</v>
      </c>
      <c r="BN14" s="178">
        <v>1</v>
      </c>
      <c r="BO14" s="178">
        <v>1</v>
      </c>
      <c r="BP14" s="178">
        <v>1</v>
      </c>
      <c r="BQ14" s="178">
        <v>1</v>
      </c>
      <c r="BR14" s="178">
        <v>1</v>
      </c>
      <c r="BS14" s="178">
        <v>1</v>
      </c>
      <c r="BT14" s="178">
        <v>1</v>
      </c>
      <c r="BU14" s="117"/>
      <c r="BV14" s="117"/>
      <c r="BW14" s="416"/>
      <c r="BX14" s="417"/>
      <c r="BY14" s="418"/>
      <c r="BZ14" s="417"/>
      <c r="CA14" s="100"/>
    </row>
    <row r="15" spans="1:80" ht="16.5" customHeight="1" x14ac:dyDescent="0.25">
      <c r="A15" s="117"/>
      <c r="B15" s="842" t="s">
        <v>420</v>
      </c>
      <c r="C15" s="509" t="s">
        <v>250</v>
      </c>
      <c r="D15" s="419"/>
      <c r="E15" s="419"/>
      <c r="F15" s="419"/>
      <c r="G15" s="419"/>
      <c r="H15" s="419"/>
      <c r="I15" s="419"/>
      <c r="J15" s="419"/>
      <c r="K15" s="419"/>
      <c r="L15" s="419"/>
      <c r="M15" s="419"/>
      <c r="N15" s="419"/>
      <c r="O15" s="419"/>
      <c r="P15" s="419"/>
      <c r="Q15" s="419"/>
      <c r="R15" s="419"/>
      <c r="S15" s="419"/>
      <c r="T15" s="419"/>
      <c r="U15" s="419"/>
      <c r="V15" s="419"/>
      <c r="W15" s="581" t="s">
        <v>206</v>
      </c>
      <c r="X15" s="581" t="s">
        <v>206</v>
      </c>
      <c r="Y15" s="621" t="s">
        <v>251</v>
      </c>
      <c r="Z15" s="621"/>
      <c r="AA15" s="633"/>
      <c r="AB15" s="622"/>
      <c r="AI15" s="316"/>
      <c r="AJ15" s="316"/>
      <c r="AK15" s="316"/>
      <c r="AL15" s="316"/>
      <c r="AM15" s="316"/>
      <c r="AN15" s="316"/>
      <c r="AO15" s="316"/>
      <c r="AP15" s="316"/>
      <c r="AQ15" s="316"/>
      <c r="AR15" s="316"/>
      <c r="AS15" s="316"/>
      <c r="AT15" s="316"/>
      <c r="AU15" s="316"/>
      <c r="AV15" s="316"/>
      <c r="AW15" s="316"/>
      <c r="AX15" s="316"/>
      <c r="AY15" s="586"/>
      <c r="AZ15" s="604"/>
      <c r="BA15" s="594"/>
      <c r="BB15" s="316"/>
      <c r="BC15" s="316"/>
      <c r="BD15" s="316"/>
      <c r="BE15" s="316"/>
      <c r="BF15" s="316"/>
      <c r="BG15" s="316"/>
      <c r="BH15" s="316"/>
      <c r="BI15" s="316"/>
      <c r="BJ15" s="316"/>
      <c r="BK15" s="316"/>
      <c r="BL15" s="316"/>
      <c r="BM15" s="316"/>
      <c r="BN15" s="316"/>
      <c r="BO15" s="316"/>
      <c r="BP15" s="316"/>
      <c r="BQ15" s="316"/>
      <c r="BR15" s="316"/>
      <c r="BS15" s="316"/>
      <c r="BT15" s="316"/>
      <c r="BU15" s="316"/>
      <c r="BV15" s="316"/>
      <c r="BW15" s="416">
        <v>0.25</v>
      </c>
      <c r="BX15" s="417">
        <v>0.52083333333333337</v>
      </c>
      <c r="BY15" s="418">
        <v>2.0833333333333332E-2</v>
      </c>
      <c r="BZ15" s="417">
        <f>BX15-BW15-BY15</f>
        <v>0.25000000000000006</v>
      </c>
      <c r="CA15" s="100">
        <f t="shared" ref="CA15:CA17" si="0">BZ15*24</f>
        <v>6.0000000000000018</v>
      </c>
    </row>
    <row r="16" spans="1:80" ht="16.5" customHeight="1" x14ac:dyDescent="0.25">
      <c r="A16" s="117"/>
      <c r="B16" s="842" t="s">
        <v>418</v>
      </c>
      <c r="C16" s="316"/>
      <c r="D16" s="316"/>
      <c r="E16" s="316"/>
      <c r="F16" s="316"/>
      <c r="G16" s="316"/>
      <c r="H16" s="316"/>
      <c r="I16" s="316"/>
      <c r="J16" s="316"/>
      <c r="K16" s="316"/>
      <c r="L16" s="316"/>
      <c r="M16" s="316"/>
      <c r="N16" s="316"/>
      <c r="O16" s="316"/>
      <c r="P16" s="316"/>
      <c r="Q16" s="316"/>
      <c r="R16" s="316"/>
      <c r="S16" s="316"/>
      <c r="T16" s="316"/>
      <c r="U16" s="316"/>
      <c r="V16" s="316"/>
      <c r="W16" s="316"/>
      <c r="X16" s="316"/>
      <c r="Y16" s="316"/>
      <c r="Z16" s="586"/>
      <c r="AA16" s="377"/>
      <c r="AB16" s="316"/>
      <c r="AC16" s="316"/>
      <c r="AD16" s="316"/>
      <c r="AE16" s="316"/>
      <c r="AF16" s="316"/>
      <c r="AG16" s="316"/>
      <c r="AH16" s="316"/>
      <c r="AI16" s="316"/>
      <c r="AJ16" s="316"/>
      <c r="AK16" s="316"/>
      <c r="AL16" s="316"/>
      <c r="AM16" s="428" t="s">
        <v>207</v>
      </c>
      <c r="AN16" s="428" t="s">
        <v>207</v>
      </c>
      <c r="AO16" s="428" t="s">
        <v>207</v>
      </c>
      <c r="AP16" s="428" t="s">
        <v>207</v>
      </c>
      <c r="AQ16" s="428" t="s">
        <v>207</v>
      </c>
      <c r="AR16" s="428" t="s">
        <v>207</v>
      </c>
      <c r="AS16" s="428" t="s">
        <v>207</v>
      </c>
      <c r="AT16" s="428" t="s">
        <v>207</v>
      </c>
      <c r="AU16" s="419"/>
      <c r="AV16" s="419"/>
      <c r="AW16" s="419"/>
      <c r="AX16" s="419"/>
      <c r="AY16" s="1086" t="s">
        <v>206</v>
      </c>
      <c r="AZ16" s="1087"/>
      <c r="BA16" s="1084" t="s">
        <v>208</v>
      </c>
      <c r="BB16" s="1085"/>
      <c r="BC16" s="419"/>
      <c r="BD16" s="419"/>
      <c r="BE16" s="419"/>
      <c r="BF16" s="419"/>
      <c r="BG16" s="419"/>
      <c r="BH16" s="419"/>
      <c r="BI16" s="419"/>
      <c r="BJ16" s="419"/>
      <c r="BK16" s="419"/>
      <c r="BL16" s="419"/>
      <c r="BM16" s="419"/>
      <c r="BN16" s="419"/>
      <c r="BO16" s="419"/>
      <c r="BP16" s="419"/>
      <c r="BQ16" s="419"/>
      <c r="BR16" s="419"/>
      <c r="BS16" s="419"/>
      <c r="BT16" s="419"/>
      <c r="BU16" s="316"/>
      <c r="BV16" s="316"/>
      <c r="BW16" s="416">
        <v>0.625</v>
      </c>
      <c r="BX16" s="417">
        <v>0.97916666666666663</v>
      </c>
      <c r="BY16" s="418">
        <v>2.0833333333333332E-2</v>
      </c>
      <c r="BZ16" s="417">
        <f>BX16-BW16-BY16</f>
        <v>0.33333333333333331</v>
      </c>
      <c r="CA16" s="100">
        <f t="shared" si="0"/>
        <v>8</v>
      </c>
    </row>
    <row r="17" spans="1:79" ht="16.5" customHeight="1" x14ac:dyDescent="0.25">
      <c r="A17" s="117"/>
      <c r="B17" s="806" t="s">
        <v>413</v>
      </c>
      <c r="C17" s="316"/>
      <c r="D17" s="316"/>
      <c r="E17" s="316"/>
      <c r="F17" s="316"/>
      <c r="G17" s="316"/>
      <c r="H17" s="316"/>
      <c r="I17" s="316"/>
      <c r="J17" s="316"/>
      <c r="K17" s="316"/>
      <c r="L17" s="316"/>
      <c r="M17" s="316"/>
      <c r="N17" s="316"/>
      <c r="O17" s="316"/>
      <c r="P17" s="316"/>
      <c r="Q17" s="316"/>
      <c r="R17" s="316"/>
      <c r="S17" s="316"/>
      <c r="T17" s="316"/>
      <c r="U17" s="316"/>
      <c r="V17" s="316"/>
      <c r="W17" s="316"/>
      <c r="X17" s="428" t="s">
        <v>207</v>
      </c>
      <c r="Y17" s="420"/>
      <c r="Z17" s="420"/>
      <c r="AA17" s="634"/>
      <c r="AB17" s="420"/>
      <c r="AC17" s="420"/>
      <c r="AD17" s="420"/>
      <c r="AE17" s="390" t="s">
        <v>211</v>
      </c>
      <c r="AF17" s="390"/>
      <c r="AG17" s="390"/>
      <c r="AH17" s="391"/>
      <c r="AI17" s="581" t="s">
        <v>206</v>
      </c>
      <c r="AJ17" s="581" t="s">
        <v>206</v>
      </c>
      <c r="AK17" s="428" t="s">
        <v>207</v>
      </c>
      <c r="AL17" s="428" t="s">
        <v>207</v>
      </c>
      <c r="AM17" s="428" t="s">
        <v>207</v>
      </c>
      <c r="AN17" s="428" t="s">
        <v>207</v>
      </c>
      <c r="AO17" s="393" t="s">
        <v>209</v>
      </c>
      <c r="AP17" s="1023" t="s">
        <v>121</v>
      </c>
      <c r="AQ17" s="1024"/>
      <c r="AR17" s="1024"/>
      <c r="AS17" s="1024"/>
      <c r="AT17" s="1024"/>
      <c r="AU17" s="1024"/>
      <c r="AV17" s="1024"/>
      <c r="AW17" s="1024"/>
      <c r="AX17" s="1025"/>
      <c r="AY17" s="394" t="s">
        <v>210</v>
      </c>
      <c r="AZ17" s="604"/>
      <c r="BA17" s="594"/>
      <c r="BB17" s="316"/>
      <c r="BC17" s="316"/>
      <c r="BD17" s="316"/>
      <c r="BE17" s="316"/>
      <c r="BF17" s="316"/>
      <c r="BG17" s="316"/>
      <c r="BH17" s="316"/>
      <c r="BI17" s="316"/>
      <c r="BJ17" s="316"/>
      <c r="BK17" s="316"/>
      <c r="BL17" s="316"/>
      <c r="BM17" s="316"/>
      <c r="BN17" s="316"/>
      <c r="BO17" s="316"/>
      <c r="BP17" s="316"/>
      <c r="BQ17" s="316"/>
      <c r="BR17" s="316"/>
      <c r="BS17" s="316"/>
      <c r="BT17" s="316"/>
      <c r="BU17" s="316"/>
      <c r="BV17" s="316"/>
      <c r="BW17" s="416">
        <v>0.46875</v>
      </c>
      <c r="BX17" s="417">
        <v>0.76041666666666663</v>
      </c>
      <c r="BY17" s="418">
        <v>2.0833333333333332E-2</v>
      </c>
      <c r="BZ17" s="417">
        <f>BX17-BW17-BY17</f>
        <v>0.27083333333333331</v>
      </c>
      <c r="CA17" s="100">
        <f t="shared" si="0"/>
        <v>6.5</v>
      </c>
    </row>
    <row r="18" spans="1:79" ht="16.5" customHeight="1" x14ac:dyDescent="0.25">
      <c r="A18" s="171"/>
      <c r="B18" s="139" t="s">
        <v>192</v>
      </c>
      <c r="C18" s="1016">
        <v>0.25</v>
      </c>
      <c r="D18" s="1017"/>
      <c r="E18" s="1017"/>
      <c r="F18" s="1073"/>
      <c r="G18" s="1076">
        <v>0.29166666666666669</v>
      </c>
      <c r="H18" s="1077"/>
      <c r="I18" s="1077"/>
      <c r="J18" s="1077"/>
      <c r="K18" s="1016">
        <v>0.33333333333333331</v>
      </c>
      <c r="L18" s="1017"/>
      <c r="M18" s="1017"/>
      <c r="N18" s="1018"/>
      <c r="O18" s="1076">
        <v>0.375</v>
      </c>
      <c r="P18" s="1077"/>
      <c r="Q18" s="1077"/>
      <c r="R18" s="1077"/>
      <c r="S18" s="1076">
        <v>0.41666666666666669</v>
      </c>
      <c r="T18" s="1077"/>
      <c r="U18" s="1077"/>
      <c r="V18" s="1077"/>
      <c r="W18" s="1076">
        <v>0.45833333333333331</v>
      </c>
      <c r="X18" s="1077"/>
      <c r="Y18" s="1077"/>
      <c r="Z18" s="1102"/>
      <c r="AA18" s="1103">
        <v>0.5</v>
      </c>
      <c r="AB18" s="1077"/>
      <c r="AC18" s="1077"/>
      <c r="AD18" s="1077"/>
      <c r="AE18" s="1076">
        <v>0.54166666666666663</v>
      </c>
      <c r="AF18" s="1077"/>
      <c r="AG18" s="1077"/>
      <c r="AH18" s="1077"/>
      <c r="AI18" s="1076">
        <v>0.58333333333333337</v>
      </c>
      <c r="AJ18" s="1077"/>
      <c r="AK18" s="1077"/>
      <c r="AL18" s="1077"/>
      <c r="AM18" s="1076">
        <v>0.625</v>
      </c>
      <c r="AN18" s="1077"/>
      <c r="AO18" s="1077"/>
      <c r="AP18" s="1077"/>
      <c r="AQ18" s="1076">
        <v>0.66666666666666663</v>
      </c>
      <c r="AR18" s="1077"/>
      <c r="AS18" s="1077"/>
      <c r="AT18" s="1077"/>
      <c r="AU18" s="1076">
        <v>0.70833333333333337</v>
      </c>
      <c r="AV18" s="1077"/>
      <c r="AW18" s="1077"/>
      <c r="AX18" s="1077"/>
      <c r="AY18" s="1016">
        <v>0.75</v>
      </c>
      <c r="AZ18" s="1017"/>
      <c r="BA18" s="1017"/>
      <c r="BB18" s="1018"/>
      <c r="BC18" s="1021">
        <v>0.79166666666666663</v>
      </c>
      <c r="BD18" s="1072"/>
      <c r="BE18" s="1072"/>
      <c r="BF18" s="1072"/>
      <c r="BG18" s="1021">
        <v>0.83333333333333337</v>
      </c>
      <c r="BH18" s="1072"/>
      <c r="BI18" s="1072"/>
      <c r="BJ18" s="1072"/>
      <c r="BK18" s="1021">
        <v>0.875</v>
      </c>
      <c r="BL18" s="1072"/>
      <c r="BM18" s="1072"/>
      <c r="BN18" s="1072"/>
      <c r="BO18" s="1021">
        <v>0.91666666666666663</v>
      </c>
      <c r="BP18" s="1072"/>
      <c r="BQ18" s="1072"/>
      <c r="BR18" s="1072"/>
      <c r="BS18" s="1021">
        <v>0.95833333333333337</v>
      </c>
      <c r="BT18" s="1072"/>
      <c r="BU18" s="1072"/>
      <c r="BV18" s="1072"/>
      <c r="BW18" s="416"/>
      <c r="BX18" s="417"/>
      <c r="BY18" s="418"/>
      <c r="BZ18" s="417"/>
      <c r="CA18" s="100"/>
    </row>
    <row r="19" spans="1:79" ht="16.5" customHeight="1" x14ac:dyDescent="0.25">
      <c r="A19" s="117"/>
      <c r="B19" s="134"/>
      <c r="C19" s="191"/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/>
      <c r="O19" s="191"/>
      <c r="P19" s="191"/>
      <c r="Q19" s="191"/>
      <c r="R19" s="191"/>
      <c r="S19" s="191"/>
      <c r="T19" s="191"/>
      <c r="U19" s="191"/>
      <c r="V19" s="191"/>
      <c r="W19" s="191"/>
      <c r="X19" s="191"/>
      <c r="Y19" s="191"/>
      <c r="Z19" s="624"/>
      <c r="AA19" s="635"/>
      <c r="AB19" s="173"/>
      <c r="AC19" s="173"/>
      <c r="AD19" s="173"/>
      <c r="AE19" s="173"/>
      <c r="AF19" s="173"/>
      <c r="AG19" s="173"/>
      <c r="AH19" s="173"/>
      <c r="AI19" s="173"/>
      <c r="AJ19" s="173"/>
      <c r="AK19" s="173"/>
      <c r="AL19" s="173"/>
      <c r="AM19" s="173"/>
      <c r="AN19" s="173"/>
      <c r="AO19" s="146">
        <v>5</v>
      </c>
      <c r="AP19" s="146">
        <v>5</v>
      </c>
      <c r="AQ19" s="146">
        <v>5</v>
      </c>
      <c r="AR19" s="146">
        <v>5</v>
      </c>
      <c r="AS19" s="146">
        <v>5</v>
      </c>
      <c r="AT19" s="146">
        <v>5</v>
      </c>
      <c r="AU19" s="146">
        <v>5</v>
      </c>
      <c r="AV19" s="146">
        <v>5</v>
      </c>
      <c r="AW19" s="146">
        <v>5</v>
      </c>
      <c r="AX19" s="146">
        <v>5</v>
      </c>
      <c r="AY19" s="585">
        <v>5</v>
      </c>
      <c r="AZ19" s="727"/>
      <c r="BA19" s="628"/>
      <c r="BB19" s="527">
        <v>2</v>
      </c>
      <c r="BC19" s="146">
        <v>2</v>
      </c>
      <c r="BD19" s="146">
        <v>2</v>
      </c>
      <c r="BE19" s="146">
        <v>2</v>
      </c>
      <c r="BF19" s="146">
        <v>3</v>
      </c>
      <c r="BG19" s="146">
        <v>3</v>
      </c>
      <c r="BH19" s="146">
        <v>3</v>
      </c>
      <c r="BI19" s="146">
        <v>3</v>
      </c>
      <c r="BJ19" s="146">
        <v>3</v>
      </c>
      <c r="BK19" s="146">
        <v>2</v>
      </c>
      <c r="BL19" s="146">
        <v>2</v>
      </c>
      <c r="BM19" s="146">
        <v>2</v>
      </c>
      <c r="BN19" s="173"/>
      <c r="BO19" s="173"/>
      <c r="BP19" s="173"/>
      <c r="BQ19" s="173"/>
      <c r="BR19" s="173"/>
      <c r="BS19" s="173"/>
      <c r="BT19" s="173"/>
      <c r="BU19" s="173"/>
      <c r="BV19" s="173"/>
      <c r="BW19" s="416"/>
      <c r="BX19" s="417"/>
      <c r="BY19" s="418"/>
      <c r="BZ19" s="417"/>
      <c r="CA19" s="100"/>
    </row>
    <row r="20" spans="1:79" ht="16.5" customHeight="1" x14ac:dyDescent="0.25">
      <c r="A20" s="119"/>
      <c r="B20" s="842" t="s">
        <v>414</v>
      </c>
      <c r="C20" s="421"/>
      <c r="D20" s="421"/>
      <c r="E20" s="421"/>
      <c r="F20" s="421"/>
      <c r="G20" s="421"/>
      <c r="H20" s="421"/>
      <c r="I20" s="421"/>
      <c r="J20" s="421"/>
      <c r="K20" s="421"/>
      <c r="L20" s="421"/>
      <c r="M20" s="421"/>
      <c r="N20" s="421"/>
      <c r="O20" s="571" t="s">
        <v>139</v>
      </c>
      <c r="P20" s="961" t="s">
        <v>249</v>
      </c>
      <c r="Q20" s="962"/>
      <c r="R20" s="962"/>
      <c r="S20" s="962"/>
      <c r="T20" s="962"/>
      <c r="U20" s="962"/>
      <c r="V20" s="962"/>
      <c r="W20" s="962"/>
      <c r="X20" s="963"/>
      <c r="Y20" s="67" t="s">
        <v>5</v>
      </c>
      <c r="Z20" s="428" t="s">
        <v>207</v>
      </c>
      <c r="AA20" s="637"/>
      <c r="AB20" s="423"/>
      <c r="AC20" s="423"/>
      <c r="AD20" s="423"/>
      <c r="AE20" s="428" t="s">
        <v>207</v>
      </c>
      <c r="AF20" s="395" t="s">
        <v>206</v>
      </c>
      <c r="AG20" s="396"/>
      <c r="AH20" s="428" t="s">
        <v>207</v>
      </c>
      <c r="AI20" s="428" t="s">
        <v>207</v>
      </c>
      <c r="AJ20" s="428" t="s">
        <v>207</v>
      </c>
      <c r="AK20" s="428" t="s">
        <v>207</v>
      </c>
      <c r="AL20" s="428" t="s">
        <v>207</v>
      </c>
      <c r="AM20" s="428" t="s">
        <v>207</v>
      </c>
      <c r="AN20" s="428" t="s">
        <v>207</v>
      </c>
      <c r="AO20" s="393" t="s">
        <v>209</v>
      </c>
      <c r="AP20" s="1023" t="s">
        <v>121</v>
      </c>
      <c r="AQ20" s="1024"/>
      <c r="AR20" s="1024"/>
      <c r="AS20" s="1024"/>
      <c r="AT20" s="1024"/>
      <c r="AU20" s="1024"/>
      <c r="AV20" s="1024"/>
      <c r="AW20" s="1024"/>
      <c r="AX20" s="1025"/>
      <c r="AY20" s="394" t="s">
        <v>210</v>
      </c>
      <c r="AZ20" s="742"/>
      <c r="BA20" s="629"/>
      <c r="BB20" s="421"/>
      <c r="BC20" s="421"/>
      <c r="BD20" s="421"/>
      <c r="BE20" s="421"/>
      <c r="BF20" s="421"/>
      <c r="BG20" s="421"/>
      <c r="BH20" s="421"/>
      <c r="BI20" s="421"/>
      <c r="BJ20" s="421"/>
      <c r="BK20" s="421"/>
      <c r="BL20" s="421"/>
      <c r="BM20" s="421"/>
      <c r="BN20" s="421"/>
      <c r="BO20" s="421"/>
      <c r="BP20" s="421"/>
      <c r="BQ20" s="421"/>
      <c r="BR20" s="421"/>
      <c r="BS20" s="421"/>
      <c r="BT20" s="421"/>
      <c r="BU20" s="421"/>
      <c r="BV20" s="421"/>
      <c r="BW20" s="416">
        <v>0.375</v>
      </c>
      <c r="BX20" s="417">
        <v>0.76041666666666663</v>
      </c>
      <c r="BY20" s="418">
        <v>2.0833333333333332E-2</v>
      </c>
      <c r="BZ20" s="417">
        <f t="shared" ref="BZ20:BZ25" si="1">BX20-BW20-BY20</f>
        <v>0.36458333333333331</v>
      </c>
      <c r="CA20" s="100">
        <f t="shared" ref="CA20:CA25" si="2">BZ20*24</f>
        <v>8.75</v>
      </c>
    </row>
    <row r="21" spans="1:79" ht="16.5" customHeight="1" x14ac:dyDescent="0.25">
      <c r="A21" s="421"/>
      <c r="B21" s="843" t="s">
        <v>428</v>
      </c>
      <c r="C21" s="421"/>
      <c r="D21" s="421"/>
      <c r="E21" s="421"/>
      <c r="F21" s="421"/>
      <c r="G21" s="421"/>
      <c r="H21" s="421"/>
      <c r="I21" s="421"/>
      <c r="J21" s="421"/>
      <c r="K21" s="421"/>
      <c r="L21" s="421"/>
      <c r="M21" s="421"/>
      <c r="N21" s="421"/>
      <c r="O21" s="421"/>
      <c r="P21" s="421"/>
      <c r="Q21" s="421"/>
      <c r="R21" s="421"/>
      <c r="S21" s="421"/>
      <c r="T21" s="421"/>
      <c r="U21" s="421"/>
      <c r="V21" s="421"/>
      <c r="W21" s="421"/>
      <c r="X21" s="421"/>
      <c r="Y21" s="421"/>
      <c r="Z21" s="625"/>
      <c r="AA21" s="636"/>
      <c r="AB21" s="421"/>
      <c r="AC21" s="421"/>
      <c r="AD21" s="421"/>
      <c r="AE21" s="421"/>
      <c r="AF21" s="421"/>
      <c r="AG21" s="421"/>
      <c r="AH21" s="421"/>
      <c r="AI21" s="421"/>
      <c r="AJ21" s="421"/>
      <c r="AK21" s="421"/>
      <c r="AL21" s="421"/>
      <c r="AM21" s="421"/>
      <c r="AN21" s="421"/>
      <c r="AO21" s="393" t="s">
        <v>209</v>
      </c>
      <c r="AP21" s="1023" t="s">
        <v>121</v>
      </c>
      <c r="AQ21" s="1024"/>
      <c r="AR21" s="1024"/>
      <c r="AS21" s="1024"/>
      <c r="AT21" s="1024"/>
      <c r="AU21" s="1024"/>
      <c r="AV21" s="1024"/>
      <c r="AW21" s="1024"/>
      <c r="AX21" s="1025"/>
      <c r="AY21" s="394" t="s">
        <v>210</v>
      </c>
      <c r="AZ21" s="1104" t="s">
        <v>206</v>
      </c>
      <c r="BA21" s="1105"/>
      <c r="BB21" s="393" t="s">
        <v>209</v>
      </c>
      <c r="BC21" s="1112" t="s">
        <v>252</v>
      </c>
      <c r="BD21" s="1112"/>
      <c r="BE21" s="1112"/>
      <c r="BF21" s="406" t="s">
        <v>210</v>
      </c>
      <c r="BG21" s="1080" t="s">
        <v>158</v>
      </c>
      <c r="BH21" s="1080"/>
      <c r="BI21" s="1080"/>
      <c r="BJ21" s="1080"/>
      <c r="BK21" s="1080"/>
      <c r="BL21" s="1080"/>
      <c r="BM21" s="406" t="s">
        <v>210</v>
      </c>
      <c r="BN21" s="421"/>
      <c r="BO21" s="421"/>
      <c r="BP21" s="421"/>
      <c r="BQ21" s="421"/>
      <c r="BR21" s="421"/>
      <c r="BS21" s="421"/>
      <c r="BT21" s="421"/>
      <c r="BU21" s="421"/>
      <c r="BV21" s="421"/>
      <c r="BW21" s="416">
        <v>0.64583333333333337</v>
      </c>
      <c r="BX21" s="417">
        <v>0.90625</v>
      </c>
      <c r="BY21" s="418">
        <v>2.0833333333333332E-2</v>
      </c>
      <c r="BZ21" s="417">
        <f t="shared" ref="BZ21" si="3">BX21-BW21-BY21</f>
        <v>0.23958333333333329</v>
      </c>
      <c r="CA21" s="100">
        <f t="shared" ref="CA21" si="4">BZ21*24</f>
        <v>5.7499999999999991</v>
      </c>
    </row>
    <row r="22" spans="1:79" ht="16.5" customHeight="1" x14ac:dyDescent="0.25">
      <c r="A22" s="119"/>
      <c r="B22" s="422" t="s">
        <v>429</v>
      </c>
      <c r="C22" s="421"/>
      <c r="D22" s="421"/>
      <c r="E22" s="421"/>
      <c r="F22" s="421"/>
      <c r="G22" s="421"/>
      <c r="H22" s="421"/>
      <c r="I22" s="421"/>
      <c r="J22" s="421"/>
      <c r="K22" s="421"/>
      <c r="L22" s="421"/>
      <c r="M22" s="421"/>
      <c r="N22" s="421"/>
      <c r="O22" s="421"/>
      <c r="P22" s="421"/>
      <c r="Q22" s="421"/>
      <c r="R22" s="421"/>
      <c r="S22" s="421"/>
      <c r="T22" s="421"/>
      <c r="U22" s="421"/>
      <c r="V22" s="421"/>
      <c r="W22" s="421"/>
      <c r="X22" s="421"/>
      <c r="Y22" s="421"/>
      <c r="Z22" s="625"/>
      <c r="AA22" s="636"/>
      <c r="AB22" s="421"/>
      <c r="AC22" s="421"/>
      <c r="AD22" s="421"/>
      <c r="AE22" s="421"/>
      <c r="AF22" s="421"/>
      <c r="AG22" s="421"/>
      <c r="AH22" s="421"/>
      <c r="AI22" s="316"/>
      <c r="AJ22" s="316"/>
      <c r="AK22" s="428" t="s">
        <v>207</v>
      </c>
      <c r="AL22" s="428" t="s">
        <v>207</v>
      </c>
      <c r="AM22" s="428" t="s">
        <v>207</v>
      </c>
      <c r="AN22" s="428" t="s">
        <v>207</v>
      </c>
      <c r="AO22" s="393" t="s">
        <v>209</v>
      </c>
      <c r="AP22" s="1023" t="s">
        <v>121</v>
      </c>
      <c r="AQ22" s="1024"/>
      <c r="AR22" s="1024"/>
      <c r="AS22" s="1024"/>
      <c r="AT22" s="1024"/>
      <c r="AU22" s="1024"/>
      <c r="AV22" s="1024"/>
      <c r="AW22" s="1024"/>
      <c r="AX22" s="1025"/>
      <c r="AY22" s="394" t="s">
        <v>210</v>
      </c>
      <c r="AZ22" s="1104" t="s">
        <v>206</v>
      </c>
      <c r="BA22" s="1105"/>
      <c r="BB22" s="393" t="s">
        <v>209</v>
      </c>
      <c r="BC22" s="1112" t="s">
        <v>157</v>
      </c>
      <c r="BD22" s="1112"/>
      <c r="BE22" s="1112"/>
      <c r="BF22" s="406" t="s">
        <v>210</v>
      </c>
      <c r="BG22" s="1094" t="s">
        <v>2</v>
      </c>
      <c r="BH22" s="1095"/>
      <c r="BI22" s="1095"/>
      <c r="BJ22" s="1095"/>
      <c r="BK22" s="1095"/>
      <c r="BL22" s="1096"/>
      <c r="BM22" s="428" t="s">
        <v>207</v>
      </c>
      <c r="BN22" s="421"/>
      <c r="BO22" s="421"/>
      <c r="BP22" s="421"/>
      <c r="BQ22" s="421"/>
      <c r="BR22" s="421"/>
      <c r="BS22" s="421"/>
      <c r="BT22" s="421"/>
      <c r="BU22" s="421"/>
      <c r="BV22" s="421"/>
      <c r="BW22" s="416">
        <v>0.60416666666666663</v>
      </c>
      <c r="BX22" s="417">
        <v>0.90625</v>
      </c>
      <c r="BY22" s="418">
        <v>2.0833333333333332E-2</v>
      </c>
      <c r="BZ22" s="417">
        <f t="shared" si="1"/>
        <v>0.28125000000000006</v>
      </c>
      <c r="CA22" s="100">
        <f t="shared" si="2"/>
        <v>6.7500000000000018</v>
      </c>
    </row>
    <row r="23" spans="1:79" ht="16.5" customHeight="1" x14ac:dyDescent="0.25">
      <c r="A23" s="119"/>
      <c r="B23" s="422" t="s">
        <v>430</v>
      </c>
      <c r="C23" s="421"/>
      <c r="D23" s="421"/>
      <c r="E23" s="421"/>
      <c r="F23" s="421"/>
      <c r="G23" s="421"/>
      <c r="H23" s="421"/>
      <c r="I23" s="421"/>
      <c r="J23" s="421"/>
      <c r="K23" s="421"/>
      <c r="L23" s="421"/>
      <c r="M23" s="421"/>
      <c r="N23" s="421"/>
      <c r="O23" s="421"/>
      <c r="P23" s="421"/>
      <c r="Q23" s="421"/>
      <c r="R23" s="421"/>
      <c r="S23" s="421"/>
      <c r="T23" s="421"/>
      <c r="U23" s="421"/>
      <c r="V23" s="421"/>
      <c r="W23" s="421"/>
      <c r="X23" s="421"/>
      <c r="Y23" s="421"/>
      <c r="Z23" s="625"/>
      <c r="AA23" s="614" t="s">
        <v>10</v>
      </c>
      <c r="AB23" s="407"/>
      <c r="AC23" s="428" t="s">
        <v>207</v>
      </c>
      <c r="AD23" s="428" t="s">
        <v>207</v>
      </c>
      <c r="AE23" s="428" t="s">
        <v>207</v>
      </c>
      <c r="AF23" s="428" t="s">
        <v>207</v>
      </c>
      <c r="AG23" s="428" t="s">
        <v>207</v>
      </c>
      <c r="AH23" s="428" t="s">
        <v>207</v>
      </c>
      <c r="AI23" s="428" t="s">
        <v>207</v>
      </c>
      <c r="AJ23" s="428" t="s">
        <v>207</v>
      </c>
      <c r="AK23" s="428" t="s">
        <v>207</v>
      </c>
      <c r="AL23" s="428" t="s">
        <v>207</v>
      </c>
      <c r="AM23" s="428" t="s">
        <v>207</v>
      </c>
      <c r="AN23" s="428" t="s">
        <v>207</v>
      </c>
      <c r="AO23" s="393" t="s">
        <v>209</v>
      </c>
      <c r="AP23" s="1023" t="s">
        <v>121</v>
      </c>
      <c r="AQ23" s="1024"/>
      <c r="AR23" s="1024"/>
      <c r="AS23" s="1024"/>
      <c r="AT23" s="1024"/>
      <c r="AU23" s="1024"/>
      <c r="AV23" s="1024"/>
      <c r="AW23" s="1024"/>
      <c r="AX23" s="1025"/>
      <c r="AY23" s="394" t="s">
        <v>210</v>
      </c>
      <c r="AZ23" s="1104" t="s">
        <v>206</v>
      </c>
      <c r="BA23" s="1105"/>
      <c r="BB23" s="428" t="s">
        <v>207</v>
      </c>
      <c r="BC23" s="428" t="s">
        <v>207</v>
      </c>
      <c r="BD23" s="428" t="s">
        <v>207</v>
      </c>
      <c r="BE23" s="428" t="s">
        <v>207</v>
      </c>
      <c r="BF23" s="393" t="s">
        <v>209</v>
      </c>
      <c r="BG23" s="1080" t="s">
        <v>158</v>
      </c>
      <c r="BH23" s="1080"/>
      <c r="BI23" s="1080"/>
      <c r="BJ23" s="1080"/>
      <c r="BK23" s="1080"/>
      <c r="BL23" s="1080"/>
      <c r="BM23" s="406" t="s">
        <v>210</v>
      </c>
      <c r="BN23" s="421"/>
      <c r="BO23" s="421"/>
      <c r="BP23" s="421"/>
      <c r="BQ23" s="421"/>
      <c r="BR23" s="421"/>
      <c r="BS23" s="421"/>
      <c r="BT23" s="421"/>
      <c r="BU23" s="421"/>
      <c r="BV23" s="421"/>
      <c r="BW23" s="416">
        <v>0.5</v>
      </c>
      <c r="BX23" s="417">
        <v>0.90625</v>
      </c>
      <c r="BY23" s="418">
        <v>2.0833333333333332E-2</v>
      </c>
      <c r="BZ23" s="417">
        <f t="shared" si="1"/>
        <v>0.38541666666666669</v>
      </c>
      <c r="CA23" s="100">
        <f t="shared" si="2"/>
        <v>9.25</v>
      </c>
    </row>
    <row r="24" spans="1:79" ht="16.5" customHeight="1" x14ac:dyDescent="0.25">
      <c r="A24" s="119"/>
      <c r="B24" s="422" t="s">
        <v>431</v>
      </c>
      <c r="C24" s="421"/>
      <c r="D24" s="421"/>
      <c r="E24" s="421"/>
      <c r="F24" s="421"/>
      <c r="G24" s="421"/>
      <c r="H24" s="421"/>
      <c r="I24" s="421"/>
      <c r="J24" s="421"/>
      <c r="K24" s="421"/>
      <c r="L24" s="421"/>
      <c r="M24" s="421"/>
      <c r="N24" s="421"/>
      <c r="O24" s="421"/>
      <c r="P24" s="421"/>
      <c r="Q24" s="421"/>
      <c r="R24" s="421"/>
      <c r="S24" s="421"/>
      <c r="T24" s="421"/>
      <c r="U24" s="421"/>
      <c r="V24" s="421"/>
      <c r="W24" s="421"/>
      <c r="X24" s="421"/>
      <c r="Y24" s="384"/>
      <c r="Z24" s="428" t="s">
        <v>207</v>
      </c>
      <c r="AA24" s="428" t="s">
        <v>207</v>
      </c>
      <c r="AB24" s="428" t="s">
        <v>207</v>
      </c>
      <c r="AC24" s="428" t="s">
        <v>207</v>
      </c>
      <c r="AD24" s="428" t="s">
        <v>207</v>
      </c>
      <c r="AE24" s="428" t="s">
        <v>207</v>
      </c>
      <c r="AF24" s="428" t="s">
        <v>207</v>
      </c>
      <c r="AG24" s="395" t="s">
        <v>206</v>
      </c>
      <c r="AH24" s="396"/>
      <c r="AI24" s="428" t="s">
        <v>207</v>
      </c>
      <c r="AJ24" s="428" t="s">
        <v>207</v>
      </c>
      <c r="AK24" s="428" t="s">
        <v>207</v>
      </c>
      <c r="AL24" s="428" t="s">
        <v>207</v>
      </c>
      <c r="AM24" s="428" t="s">
        <v>207</v>
      </c>
      <c r="AN24" s="428" t="s">
        <v>207</v>
      </c>
      <c r="AO24" s="402" t="s">
        <v>209</v>
      </c>
      <c r="AP24" s="1113" t="s">
        <v>253</v>
      </c>
      <c r="AQ24" s="1114"/>
      <c r="AR24" s="1114"/>
      <c r="AS24" s="1114"/>
      <c r="AT24" s="1114"/>
      <c r="AU24" s="1114"/>
      <c r="AV24" s="1114"/>
      <c r="AW24" s="1114"/>
      <c r="AX24" s="1115"/>
      <c r="AY24" s="394" t="s">
        <v>210</v>
      </c>
      <c r="AZ24" s="638"/>
      <c r="BA24" s="630"/>
      <c r="BB24" s="384"/>
      <c r="BC24" s="384"/>
      <c r="BD24" s="384"/>
      <c r="BE24" s="384"/>
      <c r="BF24" s="384"/>
      <c r="BG24" s="384"/>
      <c r="BH24" s="384"/>
      <c r="BI24" s="384"/>
      <c r="BJ24" s="384"/>
      <c r="BK24" s="384"/>
      <c r="BL24" s="384"/>
      <c r="BM24" s="384"/>
      <c r="BN24" s="384"/>
      <c r="BO24" s="384"/>
      <c r="BP24" s="384"/>
      <c r="BQ24" s="384"/>
      <c r="BR24" s="384"/>
      <c r="BS24" s="384"/>
      <c r="BT24" s="384"/>
      <c r="BU24" s="384"/>
      <c r="BV24" s="421"/>
      <c r="BW24" s="416">
        <v>0.48958333333333331</v>
      </c>
      <c r="BX24" s="417">
        <v>0.76041666666666663</v>
      </c>
      <c r="BY24" s="418">
        <v>2.0833333333333332E-2</v>
      </c>
      <c r="BZ24" s="417">
        <f t="shared" si="1"/>
        <v>0.24999999999999997</v>
      </c>
      <c r="CA24" s="100">
        <f t="shared" si="2"/>
        <v>5.9999999999999991</v>
      </c>
    </row>
    <row r="25" spans="1:79" ht="16.5" customHeight="1" x14ac:dyDescent="0.25">
      <c r="A25" s="119"/>
      <c r="B25" s="384" t="s">
        <v>415</v>
      </c>
      <c r="C25" s="384"/>
      <c r="D25" s="384"/>
      <c r="E25" s="384"/>
      <c r="F25" s="384"/>
      <c r="G25" s="1098" t="s">
        <v>144</v>
      </c>
      <c r="H25" s="1099"/>
      <c r="I25" s="1099"/>
      <c r="J25" s="1099"/>
      <c r="K25" s="1100"/>
      <c r="L25" s="428" t="s">
        <v>207</v>
      </c>
      <c r="M25" s="428" t="s">
        <v>207</v>
      </c>
      <c r="N25" s="428" t="s">
        <v>207</v>
      </c>
      <c r="O25" s="571" t="s">
        <v>139</v>
      </c>
      <c r="P25" s="961" t="s">
        <v>249</v>
      </c>
      <c r="Q25" s="962"/>
      <c r="R25" s="962"/>
      <c r="S25" s="962"/>
      <c r="T25" s="962"/>
      <c r="U25" s="962"/>
      <c r="V25" s="962"/>
      <c r="W25" s="962"/>
      <c r="X25" s="963"/>
      <c r="Y25" s="67" t="s">
        <v>5</v>
      </c>
      <c r="Z25" s="591"/>
      <c r="AA25" s="618"/>
      <c r="AB25" s="384"/>
      <c r="AC25" s="384"/>
      <c r="AD25" s="384"/>
      <c r="AE25" s="384"/>
      <c r="AF25" s="384"/>
      <c r="AG25" s="384"/>
      <c r="AH25" s="384"/>
      <c r="AI25" s="384"/>
      <c r="AJ25" s="384"/>
      <c r="AK25" s="384"/>
      <c r="AL25" s="384"/>
      <c r="AM25" s="384"/>
      <c r="AN25" s="384"/>
      <c r="AO25" s="384"/>
      <c r="AP25" s="384"/>
      <c r="AQ25" s="384"/>
      <c r="AR25" s="384"/>
      <c r="AS25" s="384"/>
      <c r="AT25" s="384"/>
      <c r="AU25" s="384"/>
      <c r="AV25" s="384"/>
      <c r="AW25" s="384"/>
      <c r="AX25" s="384"/>
      <c r="AY25" s="591"/>
      <c r="AZ25" s="638"/>
      <c r="BA25" s="630"/>
      <c r="BB25" s="384"/>
      <c r="BC25" s="384"/>
      <c r="BD25" s="384"/>
      <c r="BE25" s="384"/>
      <c r="BF25" s="384"/>
      <c r="BG25" s="384"/>
      <c r="BH25" s="384"/>
      <c r="BI25" s="384"/>
      <c r="BJ25" s="384"/>
      <c r="BK25" s="384"/>
      <c r="BL25" s="384"/>
      <c r="BM25" s="384"/>
      <c r="BN25" s="384"/>
      <c r="BO25" s="384"/>
      <c r="BP25" s="384"/>
      <c r="BQ25" s="384"/>
      <c r="BR25" s="384"/>
      <c r="BS25" s="384"/>
      <c r="BT25" s="384"/>
      <c r="BU25" s="384"/>
      <c r="BV25" s="421"/>
      <c r="BW25" s="416">
        <v>0.29166666666666669</v>
      </c>
      <c r="BX25" s="417">
        <v>0.48958333333333331</v>
      </c>
      <c r="BY25" s="418">
        <v>0</v>
      </c>
      <c r="BZ25" s="417">
        <f t="shared" si="1"/>
        <v>0.19791666666666663</v>
      </c>
      <c r="CA25" s="100">
        <f t="shared" si="2"/>
        <v>4.7499999999999991</v>
      </c>
    </row>
    <row r="26" spans="1:79" ht="16.5" customHeight="1" x14ac:dyDescent="0.25">
      <c r="A26" s="138"/>
      <c r="B26" s="139" t="s">
        <v>213</v>
      </c>
      <c r="C26" s="1016">
        <v>0.25</v>
      </c>
      <c r="D26" s="1017"/>
      <c r="E26" s="1017"/>
      <c r="F26" s="1018"/>
      <c r="G26" s="1016">
        <v>0.29166666666666669</v>
      </c>
      <c r="H26" s="1017"/>
      <c r="I26" s="1017"/>
      <c r="J26" s="1018"/>
      <c r="K26" s="1016">
        <v>0.33333333333333331</v>
      </c>
      <c r="L26" s="1017"/>
      <c r="M26" s="1017"/>
      <c r="N26" s="1018"/>
      <c r="O26" s="1016">
        <v>0.375</v>
      </c>
      <c r="P26" s="1017"/>
      <c r="Q26" s="1017"/>
      <c r="R26" s="1018"/>
      <c r="S26" s="1016">
        <v>0.41666666666666669</v>
      </c>
      <c r="T26" s="1017"/>
      <c r="U26" s="1017"/>
      <c r="V26" s="1018"/>
      <c r="W26" s="1016">
        <v>0.45833333333333331</v>
      </c>
      <c r="X26" s="1017"/>
      <c r="Y26" s="1017"/>
      <c r="Z26" s="1017"/>
      <c r="AA26" s="1022">
        <v>0.5</v>
      </c>
      <c r="AB26" s="1017"/>
      <c r="AC26" s="1017"/>
      <c r="AD26" s="1018"/>
      <c r="AE26" s="1016">
        <v>0.54166666666666663</v>
      </c>
      <c r="AF26" s="1017"/>
      <c r="AG26" s="1017"/>
      <c r="AH26" s="1018"/>
      <c r="AI26" s="1016">
        <v>0.58333333333333337</v>
      </c>
      <c r="AJ26" s="1017"/>
      <c r="AK26" s="1017"/>
      <c r="AL26" s="1018"/>
      <c r="AM26" s="1016">
        <v>0.625</v>
      </c>
      <c r="AN26" s="1017"/>
      <c r="AO26" s="1017"/>
      <c r="AP26" s="1018"/>
      <c r="AQ26" s="1016">
        <v>0.66666666666666663</v>
      </c>
      <c r="AR26" s="1017"/>
      <c r="AS26" s="1017"/>
      <c r="AT26" s="1018"/>
      <c r="AU26" s="1016">
        <v>0.70833333333333337</v>
      </c>
      <c r="AV26" s="1017"/>
      <c r="AW26" s="1017"/>
      <c r="AX26" s="1018"/>
      <c r="AY26" s="1016">
        <v>0.75</v>
      </c>
      <c r="AZ26" s="1017"/>
      <c r="BA26" s="1017"/>
      <c r="BB26" s="1018"/>
      <c r="BC26" s="1021">
        <v>0.79166666666666663</v>
      </c>
      <c r="BD26" s="1021"/>
      <c r="BE26" s="1021"/>
      <c r="BF26" s="1021"/>
      <c r="BG26" s="1021">
        <v>0.83333333333333337</v>
      </c>
      <c r="BH26" s="1021"/>
      <c r="BI26" s="1021"/>
      <c r="BJ26" s="1021"/>
      <c r="BK26" s="1021">
        <v>0.875</v>
      </c>
      <c r="BL26" s="1021"/>
      <c r="BM26" s="1021"/>
      <c r="BN26" s="1021"/>
      <c r="BO26" s="1021">
        <v>0.91666666666666663</v>
      </c>
      <c r="BP26" s="1021"/>
      <c r="BQ26" s="1021"/>
      <c r="BR26" s="1021"/>
      <c r="BS26" s="1021">
        <v>0.95833333333333337</v>
      </c>
      <c r="BT26" s="1021"/>
      <c r="BU26" s="1021"/>
      <c r="BV26" s="1021"/>
      <c r="BW26" s="416"/>
      <c r="BX26" s="417"/>
      <c r="BY26" s="418"/>
      <c r="BZ26" s="417"/>
      <c r="CA26" s="100"/>
    </row>
    <row r="27" spans="1:79" ht="16.5" customHeight="1" x14ac:dyDescent="0.25">
      <c r="A27" s="133"/>
      <c r="B27" s="119"/>
      <c r="C27" s="191"/>
      <c r="D27" s="191"/>
      <c r="E27" s="146"/>
      <c r="F27" s="146"/>
      <c r="G27" s="202"/>
      <c r="H27" s="202"/>
      <c r="I27" s="202"/>
      <c r="J27" s="202"/>
      <c r="K27" s="202"/>
      <c r="L27" s="202"/>
      <c r="M27" s="191"/>
      <c r="N27" s="191"/>
      <c r="O27" s="191"/>
      <c r="P27" s="191"/>
      <c r="Q27" s="191"/>
      <c r="R27" s="191"/>
      <c r="S27" s="191"/>
      <c r="T27" s="191"/>
      <c r="U27" s="191"/>
      <c r="V27" s="191"/>
      <c r="W27" s="191"/>
      <c r="X27" s="191"/>
      <c r="Y27" s="191"/>
      <c r="Z27" s="587"/>
      <c r="AA27" s="605"/>
      <c r="AB27" s="191"/>
      <c r="AC27" s="191"/>
      <c r="AD27" s="191"/>
      <c r="AE27" s="191"/>
      <c r="AF27" s="191"/>
      <c r="AG27" s="191"/>
      <c r="AH27" s="191"/>
      <c r="AI27" s="191"/>
      <c r="AJ27" s="191"/>
      <c r="AK27" s="191"/>
      <c r="AL27" s="191"/>
      <c r="AM27" s="191"/>
      <c r="AN27" s="191"/>
      <c r="AO27" s="191">
        <v>1</v>
      </c>
      <c r="AP27" s="191">
        <v>1</v>
      </c>
      <c r="AQ27" s="191">
        <v>1</v>
      </c>
      <c r="AR27" s="191">
        <v>1</v>
      </c>
      <c r="AS27" s="191">
        <v>1</v>
      </c>
      <c r="AT27" s="191">
        <v>1</v>
      </c>
      <c r="AU27" s="191">
        <v>1</v>
      </c>
      <c r="AV27" s="191">
        <v>1</v>
      </c>
      <c r="AW27" s="191">
        <v>1</v>
      </c>
      <c r="AX27" s="191">
        <v>1</v>
      </c>
      <c r="AY27" s="587">
        <v>1</v>
      </c>
      <c r="AZ27" s="611">
        <v>1</v>
      </c>
      <c r="BA27" s="598"/>
      <c r="BB27" s="142"/>
      <c r="BC27" s="142"/>
      <c r="BD27" s="142"/>
      <c r="BE27" s="142"/>
      <c r="BF27" s="142"/>
      <c r="BG27" s="142"/>
      <c r="BH27" s="142"/>
      <c r="BI27" s="142"/>
      <c r="BJ27" s="142"/>
      <c r="BK27" s="141"/>
      <c r="BL27" s="141"/>
      <c r="BM27" s="142"/>
      <c r="BN27" s="142"/>
      <c r="BO27" s="142"/>
      <c r="BP27" s="142"/>
      <c r="BQ27" s="142"/>
      <c r="BR27" s="142"/>
      <c r="BS27" s="142"/>
      <c r="BT27" s="142"/>
      <c r="BU27" s="142"/>
      <c r="BV27" s="142"/>
      <c r="BW27" s="416"/>
      <c r="BX27" s="417"/>
      <c r="BY27" s="418"/>
      <c r="BZ27" s="417"/>
      <c r="CA27" s="100"/>
    </row>
    <row r="28" spans="1:79" ht="16.5" customHeight="1" x14ac:dyDescent="0.25">
      <c r="A28" s="119"/>
      <c r="B28" s="422" t="s">
        <v>432</v>
      </c>
      <c r="C28" s="421"/>
      <c r="D28" s="421"/>
      <c r="E28" s="384"/>
      <c r="F28" s="384"/>
      <c r="G28" s="384"/>
      <c r="H28" s="384"/>
      <c r="I28" s="384"/>
      <c r="J28" s="384"/>
      <c r="K28" s="384"/>
      <c r="L28" s="384"/>
      <c r="M28" s="384"/>
      <c r="N28" s="384"/>
      <c r="O28" s="384"/>
      <c r="P28" s="384"/>
      <c r="Q28" s="384"/>
      <c r="R28" s="384"/>
      <c r="S28" s="384"/>
      <c r="T28" s="384"/>
      <c r="U28" s="384"/>
      <c r="V28" s="384"/>
      <c r="W28" s="428" t="s">
        <v>207</v>
      </c>
      <c r="X28" s="428" t="s">
        <v>207</v>
      </c>
      <c r="Y28" s="623" t="s">
        <v>251</v>
      </c>
      <c r="Z28" s="621"/>
      <c r="AA28" s="633"/>
      <c r="AB28" s="621"/>
      <c r="AC28" s="428" t="s">
        <v>207</v>
      </c>
      <c r="AD28" s="428" t="s">
        <v>207</v>
      </c>
      <c r="AE28" s="396"/>
      <c r="AF28" s="395" t="s">
        <v>206</v>
      </c>
      <c r="AG28" s="1026" t="s">
        <v>214</v>
      </c>
      <c r="AH28" s="1027"/>
      <c r="AI28" s="1027"/>
      <c r="AJ28" s="1027"/>
      <c r="AK28" s="1027"/>
      <c r="AL28" s="1027"/>
      <c r="AM28" s="1028"/>
      <c r="AN28" s="426" t="s">
        <v>139</v>
      </c>
      <c r="AO28" s="426" t="s">
        <v>139</v>
      </c>
      <c r="AP28" s="1023" t="s">
        <v>215</v>
      </c>
      <c r="AQ28" s="1024"/>
      <c r="AR28" s="1024"/>
      <c r="AS28" s="1024"/>
      <c r="AT28" s="1024"/>
      <c r="AU28" s="1024"/>
      <c r="AV28" s="1024"/>
      <c r="AW28" s="1024"/>
      <c r="AX28" s="1025"/>
      <c r="AY28" s="740" t="s">
        <v>5</v>
      </c>
      <c r="AZ28" s="639" t="s">
        <v>5</v>
      </c>
      <c r="BA28" s="629"/>
      <c r="BB28" s="421"/>
      <c r="BC28" s="421"/>
      <c r="BD28" s="421"/>
      <c r="BE28" s="421"/>
      <c r="BF28" s="421"/>
      <c r="BG28" s="421"/>
      <c r="BH28" s="421"/>
      <c r="BI28" s="421"/>
      <c r="BJ28" s="421"/>
      <c r="BK28" s="421"/>
      <c r="BL28" s="421"/>
      <c r="BM28" s="421"/>
      <c r="BN28" s="421"/>
      <c r="BO28" s="421"/>
      <c r="BP28" s="421"/>
      <c r="BQ28" s="421"/>
      <c r="BR28" s="421"/>
      <c r="BS28" s="421"/>
      <c r="BT28" s="421"/>
      <c r="BU28" s="421"/>
      <c r="BV28" s="421"/>
      <c r="BW28" s="416">
        <v>0.45833333333333331</v>
      </c>
      <c r="BX28" s="417">
        <v>0.77083333333333337</v>
      </c>
      <c r="BY28" s="418">
        <v>2.0833333333333332E-2</v>
      </c>
      <c r="BZ28" s="417">
        <f t="shared" ref="BZ28" si="5">BX28-BW28-BY28</f>
        <v>0.29166666666666674</v>
      </c>
      <c r="CA28" s="100">
        <f t="shared" ref="CA28" si="6">BZ28*24</f>
        <v>7.0000000000000018</v>
      </c>
    </row>
    <row r="29" spans="1:79" ht="16.5" customHeight="1" x14ac:dyDescent="0.25">
      <c r="A29" s="119"/>
      <c r="B29" s="119"/>
      <c r="C29" s="191"/>
      <c r="D29" s="191"/>
      <c r="E29" s="146"/>
      <c r="F29" s="146"/>
      <c r="G29" s="202"/>
      <c r="H29" s="202"/>
      <c r="I29" s="202"/>
      <c r="J29" s="202"/>
      <c r="K29" s="202"/>
      <c r="L29" s="202"/>
      <c r="M29" s="191"/>
      <c r="N29" s="191"/>
      <c r="O29" s="191"/>
      <c r="P29" s="191"/>
      <c r="Q29" s="191"/>
      <c r="R29" s="191"/>
      <c r="S29" s="191"/>
      <c r="T29" s="191"/>
      <c r="U29" s="191"/>
      <c r="V29" s="191"/>
      <c r="W29" s="191"/>
      <c r="X29" s="191"/>
      <c r="Y29" s="191"/>
      <c r="Z29" s="587"/>
      <c r="AA29" s="605"/>
      <c r="AB29" s="191"/>
      <c r="AC29" s="191"/>
      <c r="AD29" s="191"/>
      <c r="AE29" s="191"/>
      <c r="AF29" s="191"/>
      <c r="AG29" s="191"/>
      <c r="AH29" s="191"/>
      <c r="AI29" s="191"/>
      <c r="AJ29" s="191"/>
      <c r="AK29" s="191"/>
      <c r="AL29" s="191"/>
      <c r="AM29" s="191"/>
      <c r="AN29" s="191"/>
      <c r="AO29" s="191"/>
      <c r="AP29" s="191"/>
      <c r="AQ29" s="191"/>
      <c r="AR29" s="191"/>
      <c r="AS29" s="191"/>
      <c r="AT29" s="191"/>
      <c r="AU29" s="191"/>
      <c r="AV29" s="191"/>
      <c r="AW29" s="191"/>
      <c r="AX29" s="191"/>
      <c r="AY29" s="587"/>
      <c r="AZ29" s="611"/>
      <c r="BA29" s="598"/>
      <c r="BB29" s="142"/>
      <c r="BC29" s="142"/>
      <c r="BD29" s="142"/>
      <c r="BE29" s="142"/>
      <c r="BF29" s="142"/>
      <c r="BG29" s="142"/>
      <c r="BH29" s="142"/>
      <c r="BI29" s="142"/>
      <c r="BJ29" s="142"/>
      <c r="BK29" s="141"/>
      <c r="BL29" s="141"/>
      <c r="BM29" s="142"/>
      <c r="BN29" s="142"/>
      <c r="BO29" s="142"/>
      <c r="BP29" s="142"/>
      <c r="BQ29" s="142"/>
      <c r="BR29" s="142"/>
      <c r="BS29" s="142"/>
      <c r="BT29" s="142"/>
      <c r="BU29" s="142"/>
      <c r="BV29" s="142"/>
      <c r="BW29" s="416"/>
      <c r="BX29" s="417"/>
      <c r="BY29" s="418"/>
      <c r="BZ29" s="417"/>
      <c r="CA29" s="100"/>
    </row>
    <row r="30" spans="1:79" ht="16.5" customHeight="1" x14ac:dyDescent="0.25">
      <c r="A30" s="171"/>
      <c r="B30" s="139" t="s">
        <v>195</v>
      </c>
      <c r="C30" s="1021">
        <v>0.25</v>
      </c>
      <c r="D30" s="1021"/>
      <c r="E30" s="1021"/>
      <c r="F30" s="1072"/>
      <c r="G30" s="1021">
        <v>0.29166666666666669</v>
      </c>
      <c r="H30" s="1072"/>
      <c r="I30" s="1072"/>
      <c r="J30" s="1072"/>
      <c r="K30" s="1016">
        <v>0.33333333333333331</v>
      </c>
      <c r="L30" s="1017"/>
      <c r="M30" s="1017"/>
      <c r="N30" s="1018"/>
      <c r="O30" s="1021">
        <v>0.375</v>
      </c>
      <c r="P30" s="1072"/>
      <c r="Q30" s="1072"/>
      <c r="R30" s="1072"/>
      <c r="S30" s="1021">
        <v>0.41666666666666669</v>
      </c>
      <c r="T30" s="1072"/>
      <c r="U30" s="1072"/>
      <c r="V30" s="1072"/>
      <c r="W30" s="1021">
        <v>0.45833333333333331</v>
      </c>
      <c r="X30" s="1072"/>
      <c r="Y30" s="1072"/>
      <c r="Z30" s="1075"/>
      <c r="AA30" s="1074">
        <v>0.5</v>
      </c>
      <c r="AB30" s="1072"/>
      <c r="AC30" s="1072"/>
      <c r="AD30" s="1072"/>
      <c r="AE30" s="1021">
        <v>0.54166666666666663</v>
      </c>
      <c r="AF30" s="1072"/>
      <c r="AG30" s="1072"/>
      <c r="AH30" s="1072"/>
      <c r="AI30" s="1021">
        <v>0.58333333333333337</v>
      </c>
      <c r="AJ30" s="1072"/>
      <c r="AK30" s="1072"/>
      <c r="AL30" s="1072"/>
      <c r="AM30" s="1021">
        <v>0.625</v>
      </c>
      <c r="AN30" s="1072"/>
      <c r="AO30" s="1072"/>
      <c r="AP30" s="1072"/>
      <c r="AQ30" s="1021">
        <v>0.66666666666666663</v>
      </c>
      <c r="AR30" s="1072"/>
      <c r="AS30" s="1072"/>
      <c r="AT30" s="1072"/>
      <c r="AU30" s="1021">
        <v>0.70833333333333337</v>
      </c>
      <c r="AV30" s="1072"/>
      <c r="AW30" s="1072"/>
      <c r="AX30" s="1072"/>
      <c r="AY30" s="1016">
        <v>0.75</v>
      </c>
      <c r="AZ30" s="1017"/>
      <c r="BA30" s="1017"/>
      <c r="BB30" s="1018"/>
      <c r="BC30" s="1021">
        <v>0.79166666666666663</v>
      </c>
      <c r="BD30" s="1072"/>
      <c r="BE30" s="1072"/>
      <c r="BF30" s="1072"/>
      <c r="BG30" s="1021">
        <v>0.83333333333333337</v>
      </c>
      <c r="BH30" s="1072"/>
      <c r="BI30" s="1072"/>
      <c r="BJ30" s="1072"/>
      <c r="BK30" s="1021">
        <v>0.875</v>
      </c>
      <c r="BL30" s="1072"/>
      <c r="BM30" s="1072"/>
      <c r="BN30" s="1072"/>
      <c r="BO30" s="1021">
        <v>0.91666666666666663</v>
      </c>
      <c r="BP30" s="1072"/>
      <c r="BQ30" s="1072"/>
      <c r="BR30" s="1072"/>
      <c r="BS30" s="1021">
        <v>0.95833333333333337</v>
      </c>
      <c r="BT30" s="1072"/>
      <c r="BU30" s="1072"/>
      <c r="BV30" s="1072"/>
      <c r="BW30" s="416"/>
      <c r="BX30" s="417"/>
      <c r="BY30" s="418"/>
      <c r="BZ30" s="417"/>
      <c r="CA30" s="100"/>
    </row>
    <row r="31" spans="1:79" x14ac:dyDescent="0.25">
      <c r="A31" s="117"/>
      <c r="B31" s="169"/>
      <c r="C31" s="107"/>
      <c r="D31" s="146"/>
      <c r="E31" s="146">
        <v>1</v>
      </c>
      <c r="F31" s="146">
        <v>1</v>
      </c>
      <c r="G31" s="146">
        <v>2</v>
      </c>
      <c r="H31" s="146">
        <v>2</v>
      </c>
      <c r="I31" s="146">
        <v>2</v>
      </c>
      <c r="J31" s="146">
        <v>2</v>
      </c>
      <c r="K31" s="146">
        <v>2</v>
      </c>
      <c r="L31" s="146">
        <v>1</v>
      </c>
      <c r="M31" s="146">
        <v>1</v>
      </c>
      <c r="N31" s="146">
        <v>1</v>
      </c>
      <c r="O31" s="146">
        <v>1</v>
      </c>
      <c r="P31" s="146">
        <v>1</v>
      </c>
      <c r="Q31" s="146">
        <v>1</v>
      </c>
      <c r="R31" s="146">
        <v>1</v>
      </c>
      <c r="S31" s="146">
        <v>1</v>
      </c>
      <c r="T31" s="146">
        <v>1</v>
      </c>
      <c r="U31" s="146">
        <v>1</v>
      </c>
      <c r="V31" s="146">
        <v>1</v>
      </c>
      <c r="W31" s="146">
        <v>1</v>
      </c>
      <c r="X31" s="146">
        <v>1</v>
      </c>
      <c r="Y31" s="146">
        <v>2</v>
      </c>
      <c r="Z31" s="585">
        <v>2</v>
      </c>
      <c r="AA31" s="602">
        <v>2</v>
      </c>
      <c r="AB31" s="146">
        <v>2</v>
      </c>
      <c r="AC31" s="146">
        <v>2</v>
      </c>
      <c r="AD31" s="146">
        <v>2</v>
      </c>
      <c r="AE31" s="146">
        <v>1</v>
      </c>
      <c r="AF31" s="146">
        <v>1</v>
      </c>
      <c r="AG31" s="146"/>
      <c r="AH31" s="146"/>
      <c r="AI31" s="146"/>
      <c r="AJ31" s="146"/>
      <c r="AK31" s="191"/>
      <c r="AL31" s="191"/>
      <c r="AM31" s="191"/>
      <c r="AN31" s="191"/>
      <c r="AO31" s="146"/>
      <c r="AP31" s="146"/>
      <c r="AQ31" s="146"/>
      <c r="AR31" s="146"/>
      <c r="AS31" s="146"/>
      <c r="AT31" s="146"/>
      <c r="AU31" s="146"/>
      <c r="AV31" s="146"/>
      <c r="AW31" s="146"/>
      <c r="AX31" s="146"/>
      <c r="AY31" s="585"/>
      <c r="AZ31" s="611"/>
      <c r="BA31" s="595"/>
      <c r="BB31" s="146"/>
      <c r="BC31" s="146"/>
      <c r="BD31" s="146"/>
      <c r="BE31" s="146"/>
      <c r="BF31" s="146"/>
      <c r="BG31" s="146"/>
      <c r="BH31" s="146"/>
      <c r="BI31" s="146"/>
      <c r="BJ31" s="146"/>
      <c r="BK31" s="146"/>
      <c r="BL31" s="107"/>
      <c r="BM31" s="107"/>
      <c r="BN31" s="176"/>
      <c r="BO31" s="116"/>
      <c r="BP31" s="116"/>
      <c r="BQ31" s="116"/>
      <c r="BR31" s="116"/>
      <c r="BS31" s="116"/>
      <c r="BT31" s="116"/>
      <c r="BU31" s="116"/>
      <c r="BV31" s="116"/>
      <c r="BW31" s="416"/>
      <c r="BX31" s="417"/>
      <c r="BY31" s="418"/>
      <c r="BZ31" s="417"/>
      <c r="CA31" s="100"/>
    </row>
    <row r="32" spans="1:79" ht="16.5" customHeight="1" x14ac:dyDescent="0.25">
      <c r="A32" s="119"/>
      <c r="B32" s="422" t="s">
        <v>421</v>
      </c>
      <c r="C32" s="316"/>
      <c r="D32" s="316"/>
      <c r="E32" s="415"/>
      <c r="F32" s="415"/>
      <c r="G32" s="415"/>
      <c r="H32" s="415"/>
      <c r="I32" s="415"/>
      <c r="J32" s="415"/>
      <c r="K32" s="415"/>
      <c r="L32" s="415"/>
      <c r="M32" s="415"/>
      <c r="N32" s="415"/>
      <c r="O32" s="415"/>
      <c r="P32" s="415"/>
      <c r="Q32" s="415"/>
      <c r="R32" s="415"/>
      <c r="S32" s="415"/>
      <c r="T32" s="415"/>
      <c r="U32" s="415"/>
      <c r="V32" s="415"/>
      <c r="W32" s="415"/>
      <c r="X32" s="415"/>
      <c r="Y32" s="415"/>
      <c r="Z32" s="415"/>
      <c r="AA32" s="377"/>
      <c r="AB32" s="316"/>
      <c r="AC32" s="316"/>
      <c r="AD32" s="316"/>
      <c r="AE32" s="316"/>
      <c r="AF32" s="316"/>
      <c r="AG32" s="316"/>
      <c r="AH32" s="316"/>
      <c r="AI32" s="316"/>
      <c r="AJ32" s="316"/>
      <c r="AK32" s="316"/>
      <c r="AL32" s="316"/>
      <c r="AM32" s="316"/>
      <c r="AN32" s="316"/>
      <c r="AO32" s="316"/>
      <c r="AP32" s="316"/>
      <c r="AQ32" s="316"/>
      <c r="AR32" s="316"/>
      <c r="AS32" s="316"/>
      <c r="AT32" s="316"/>
      <c r="AU32" s="316"/>
      <c r="AV32" s="316"/>
      <c r="AW32" s="316"/>
      <c r="AX32" s="316"/>
      <c r="AY32" s="586"/>
      <c r="AZ32" s="604"/>
      <c r="BA32" s="594"/>
      <c r="BB32" s="316"/>
      <c r="BC32" s="316"/>
      <c r="BD32" s="316"/>
      <c r="BE32" s="316"/>
      <c r="BF32" s="316"/>
      <c r="BG32" s="316"/>
      <c r="BH32" s="316"/>
      <c r="BI32" s="316"/>
      <c r="BJ32" s="316"/>
      <c r="BK32" s="316"/>
      <c r="BL32" s="316"/>
      <c r="BM32" s="316"/>
      <c r="BN32" s="316"/>
      <c r="BO32" s="316"/>
      <c r="BP32" s="316"/>
      <c r="BQ32" s="316"/>
      <c r="BR32" s="316"/>
      <c r="BS32" s="316"/>
      <c r="BT32" s="316"/>
      <c r="BU32" s="316"/>
      <c r="BV32" s="316"/>
      <c r="BW32" s="416">
        <v>0.27083333333333331</v>
      </c>
      <c r="BX32" s="417">
        <v>0.5</v>
      </c>
      <c r="BY32" s="418">
        <v>0</v>
      </c>
      <c r="BZ32" s="417">
        <f>BX32-BW32-BY32</f>
        <v>0.22916666666666669</v>
      </c>
      <c r="CA32" s="100">
        <f>BZ32*24</f>
        <v>5.5</v>
      </c>
    </row>
    <row r="33" spans="1:80" ht="16.5" customHeight="1" x14ac:dyDescent="0.25">
      <c r="A33" s="117"/>
      <c r="B33" s="573" t="s">
        <v>433</v>
      </c>
      <c r="C33" s="573"/>
      <c r="D33" s="573"/>
      <c r="E33" s="573"/>
      <c r="F33" s="573"/>
      <c r="G33" s="573"/>
      <c r="H33" s="573"/>
      <c r="I33" s="573"/>
      <c r="J33" s="573"/>
      <c r="K33" s="573"/>
      <c r="L33" s="573"/>
      <c r="M33" s="573"/>
      <c r="N33" s="573"/>
      <c r="O33" s="573"/>
      <c r="P33" s="573"/>
      <c r="Q33" s="573"/>
      <c r="R33" s="573"/>
      <c r="S33" s="573"/>
      <c r="T33" s="573"/>
      <c r="U33" s="573"/>
      <c r="V33" s="573"/>
      <c r="W33" s="573"/>
      <c r="X33" s="573"/>
      <c r="Y33" s="573"/>
      <c r="Z33" s="626"/>
      <c r="AA33" s="605"/>
      <c r="AB33" s="191"/>
      <c r="AC33" s="191"/>
      <c r="AD33" s="191"/>
      <c r="AE33" s="191"/>
      <c r="AF33" s="191"/>
      <c r="AG33" s="191"/>
      <c r="AH33" s="191"/>
      <c r="AI33" s="191"/>
      <c r="AJ33" s="191"/>
      <c r="AK33" s="191"/>
      <c r="AL33" s="191"/>
      <c r="AM33" s="191"/>
      <c r="AN33" s="191"/>
      <c r="AO33" s="1109" t="s">
        <v>254</v>
      </c>
      <c r="AP33" s="1110"/>
      <c r="AQ33" s="1110"/>
      <c r="AR33" s="1110"/>
      <c r="AS33" s="1110"/>
      <c r="AT33" s="1110"/>
      <c r="AU33" s="1110"/>
      <c r="AV33" s="1110"/>
      <c r="AW33" s="1110"/>
      <c r="AX33" s="1110"/>
      <c r="AY33" s="1110"/>
      <c r="AZ33" s="1110"/>
      <c r="BA33" s="1111"/>
      <c r="BB33" s="393" t="s">
        <v>209</v>
      </c>
      <c r="BC33" s="1081" t="s">
        <v>151</v>
      </c>
      <c r="BD33" s="1082"/>
      <c r="BE33" s="1083"/>
      <c r="BF33" s="67" t="s">
        <v>5</v>
      </c>
      <c r="BG33" s="1109" t="s">
        <v>254</v>
      </c>
      <c r="BH33" s="1110"/>
      <c r="BI33" s="1110"/>
      <c r="BJ33" s="1110"/>
      <c r="BK33" s="1110"/>
      <c r="BL33" s="1110"/>
      <c r="BM33" s="1110"/>
      <c r="BN33" s="1110"/>
      <c r="BO33" s="1110"/>
      <c r="BP33" s="1110"/>
      <c r="BQ33" s="1110"/>
      <c r="BR33" s="1110"/>
      <c r="BS33" s="1110"/>
      <c r="BT33" s="1111"/>
      <c r="BU33" s="191"/>
      <c r="BV33" s="191"/>
      <c r="BW33" s="418">
        <v>0.64583333333333337</v>
      </c>
      <c r="BX33" s="418">
        <v>0.97916666666666663</v>
      </c>
      <c r="BY33" s="418">
        <v>2.0833333333333332E-2</v>
      </c>
      <c r="BZ33" s="417">
        <f t="shared" ref="BZ33" si="7">BX33-BW33-BY33</f>
        <v>0.31249999999999994</v>
      </c>
      <c r="CA33" s="100">
        <f t="shared" ref="CA33" si="8">BZ33*24</f>
        <v>7.4999999999999982</v>
      </c>
    </row>
    <row r="34" spans="1:80" x14ac:dyDescent="0.25">
      <c r="A34" s="171"/>
      <c r="B34" s="139" t="s">
        <v>198</v>
      </c>
      <c r="C34" s="1016">
        <v>0.25</v>
      </c>
      <c r="D34" s="1017"/>
      <c r="E34" s="1017"/>
      <c r="F34" s="1073"/>
      <c r="G34" s="1021">
        <v>0.29166666666666669</v>
      </c>
      <c r="H34" s="1072"/>
      <c r="I34" s="1072"/>
      <c r="J34" s="1072"/>
      <c r="K34" s="1016">
        <v>0.33333333333333331</v>
      </c>
      <c r="L34" s="1017"/>
      <c r="M34" s="1017"/>
      <c r="N34" s="1018"/>
      <c r="O34" s="1021">
        <v>0.375</v>
      </c>
      <c r="P34" s="1072"/>
      <c r="Q34" s="1072"/>
      <c r="R34" s="1072"/>
      <c r="S34" s="1021">
        <v>0.41666666666666669</v>
      </c>
      <c r="T34" s="1072"/>
      <c r="U34" s="1072"/>
      <c r="V34" s="1072"/>
      <c r="W34" s="1021">
        <v>0.45833333333333331</v>
      </c>
      <c r="X34" s="1072"/>
      <c r="Y34" s="1072"/>
      <c r="Z34" s="1075"/>
      <c r="AA34" s="1074">
        <v>0.5</v>
      </c>
      <c r="AB34" s="1072"/>
      <c r="AC34" s="1072"/>
      <c r="AD34" s="1072"/>
      <c r="AE34" s="1021">
        <v>0.54166666666666663</v>
      </c>
      <c r="AF34" s="1072"/>
      <c r="AG34" s="1072"/>
      <c r="AH34" s="1072"/>
      <c r="AI34" s="1021">
        <v>0.58333333333333337</v>
      </c>
      <c r="AJ34" s="1072"/>
      <c r="AK34" s="1072"/>
      <c r="AL34" s="1072"/>
      <c r="AM34" s="1021">
        <v>0.625</v>
      </c>
      <c r="AN34" s="1072"/>
      <c r="AO34" s="1072"/>
      <c r="AP34" s="1072"/>
      <c r="AQ34" s="1021">
        <v>0.66666666666666663</v>
      </c>
      <c r="AR34" s="1072"/>
      <c r="AS34" s="1072"/>
      <c r="AT34" s="1072"/>
      <c r="AU34" s="1021">
        <v>0.70833333333333337</v>
      </c>
      <c r="AV34" s="1072"/>
      <c r="AW34" s="1072"/>
      <c r="AX34" s="1072"/>
      <c r="AY34" s="1016">
        <v>0.75</v>
      </c>
      <c r="AZ34" s="1017"/>
      <c r="BA34" s="1017"/>
      <c r="BB34" s="1018"/>
      <c r="BC34" s="1016">
        <v>0.79166666666666663</v>
      </c>
      <c r="BD34" s="1017"/>
      <c r="BE34" s="1017"/>
      <c r="BF34" s="1018"/>
      <c r="BG34" s="1021">
        <v>0.83333333333333337</v>
      </c>
      <c r="BH34" s="1072"/>
      <c r="BI34" s="1072"/>
      <c r="BJ34" s="1072"/>
      <c r="BK34" s="1021">
        <v>0.875</v>
      </c>
      <c r="BL34" s="1072"/>
      <c r="BM34" s="1072"/>
      <c r="BN34" s="1072"/>
      <c r="BO34" s="1021">
        <v>0.91666666666666663</v>
      </c>
      <c r="BP34" s="1072"/>
      <c r="BQ34" s="1072"/>
      <c r="BR34" s="1072"/>
      <c r="BS34" s="1021">
        <v>0.95833333333333337</v>
      </c>
      <c r="BT34" s="1072"/>
      <c r="BU34" s="1072"/>
      <c r="BV34" s="1072"/>
      <c r="BW34" s="418"/>
      <c r="BX34" s="418"/>
      <c r="BY34" s="418"/>
      <c r="BZ34" s="418"/>
    </row>
    <row r="35" spans="1:80" ht="16.5" customHeight="1" x14ac:dyDescent="0.25">
      <c r="A35" s="117"/>
      <c r="B35" s="145"/>
      <c r="C35" s="146"/>
      <c r="D35" s="146"/>
      <c r="E35" s="146"/>
      <c r="F35" s="146">
        <v>1</v>
      </c>
      <c r="G35" s="146">
        <v>1</v>
      </c>
      <c r="H35" s="146">
        <v>1</v>
      </c>
      <c r="I35" s="146">
        <v>1</v>
      </c>
      <c r="J35" s="146">
        <v>1</v>
      </c>
      <c r="K35" s="146">
        <v>1</v>
      </c>
      <c r="L35" s="146">
        <v>1</v>
      </c>
      <c r="M35" s="146">
        <v>1</v>
      </c>
      <c r="N35" s="146">
        <v>1</v>
      </c>
      <c r="O35" s="146">
        <v>1</v>
      </c>
      <c r="P35" s="146">
        <v>1</v>
      </c>
      <c r="Q35" s="146">
        <v>1</v>
      </c>
      <c r="R35" s="146">
        <v>1</v>
      </c>
      <c r="S35" s="146">
        <v>1</v>
      </c>
      <c r="T35" s="146">
        <v>1</v>
      </c>
      <c r="U35" s="146">
        <v>1</v>
      </c>
      <c r="V35" s="146">
        <v>1</v>
      </c>
      <c r="W35" s="146">
        <v>1</v>
      </c>
      <c r="X35" s="146">
        <v>1</v>
      </c>
      <c r="Y35" s="146">
        <v>1</v>
      </c>
      <c r="Z35" s="585">
        <v>1</v>
      </c>
      <c r="AA35" s="602">
        <v>1</v>
      </c>
      <c r="AB35" s="146">
        <v>1</v>
      </c>
      <c r="AC35" s="146">
        <v>1</v>
      </c>
      <c r="AD35" s="146">
        <v>1</v>
      </c>
      <c r="AE35" s="146">
        <v>1</v>
      </c>
      <c r="AF35" s="146">
        <v>1</v>
      </c>
      <c r="AG35" s="146">
        <v>1</v>
      </c>
      <c r="AH35" s="146">
        <v>2</v>
      </c>
      <c r="AI35" s="146">
        <v>2</v>
      </c>
      <c r="AJ35" s="146">
        <v>1</v>
      </c>
      <c r="AK35" s="146">
        <v>1</v>
      </c>
      <c r="AL35" s="146">
        <v>1</v>
      </c>
      <c r="AM35" s="146">
        <v>1</v>
      </c>
      <c r="AN35" s="146">
        <v>1</v>
      </c>
      <c r="AO35" s="146">
        <v>1</v>
      </c>
      <c r="AP35" s="146">
        <v>1</v>
      </c>
      <c r="AQ35" s="146">
        <v>1</v>
      </c>
      <c r="AR35" s="146">
        <v>1</v>
      </c>
      <c r="AS35" s="146">
        <v>1</v>
      </c>
      <c r="AT35" s="146">
        <v>1</v>
      </c>
      <c r="AU35" s="146">
        <v>1</v>
      </c>
      <c r="AV35" s="146">
        <v>1</v>
      </c>
      <c r="AW35" s="146">
        <v>1</v>
      </c>
      <c r="AX35" s="146">
        <v>1</v>
      </c>
      <c r="AY35" s="585">
        <v>1</v>
      </c>
      <c r="AZ35" s="611">
        <v>1</v>
      </c>
      <c r="BA35" s="595">
        <v>1</v>
      </c>
      <c r="BB35" s="146">
        <v>1</v>
      </c>
      <c r="BC35" s="146">
        <v>1</v>
      </c>
      <c r="BD35" s="146">
        <v>1</v>
      </c>
      <c r="BE35" s="146">
        <v>1</v>
      </c>
      <c r="BF35" s="146">
        <v>1</v>
      </c>
      <c r="BG35" s="146">
        <v>1</v>
      </c>
      <c r="BH35" s="146">
        <v>1</v>
      </c>
      <c r="BI35" s="146">
        <v>1</v>
      </c>
      <c r="BJ35" s="146">
        <v>1</v>
      </c>
      <c r="BK35" s="146">
        <v>1</v>
      </c>
      <c r="BL35" s="146">
        <v>1</v>
      </c>
      <c r="BM35" s="146">
        <v>1</v>
      </c>
      <c r="BN35" s="146">
        <v>1</v>
      </c>
      <c r="BO35" s="178"/>
      <c r="BP35" s="178"/>
      <c r="BQ35" s="178"/>
      <c r="BR35" s="178"/>
      <c r="BS35" s="178"/>
      <c r="BT35" s="178"/>
      <c r="BU35" s="178"/>
      <c r="BV35" s="178"/>
      <c r="BW35" s="416"/>
      <c r="BX35" s="417"/>
      <c r="BY35" s="418"/>
      <c r="BZ35" s="417"/>
      <c r="CA35" s="100"/>
    </row>
    <row r="36" spans="1:80" ht="16.5" customHeight="1" x14ac:dyDescent="0.25">
      <c r="A36" s="316"/>
      <c r="B36" s="378" t="s">
        <v>434</v>
      </c>
      <c r="C36" s="316"/>
      <c r="D36" s="316"/>
      <c r="F36" s="393" t="s">
        <v>139</v>
      </c>
      <c r="G36" s="407"/>
      <c r="H36" s="407"/>
      <c r="I36" s="407"/>
      <c r="J36" s="407"/>
      <c r="K36" s="407"/>
      <c r="L36" s="407"/>
      <c r="M36" s="407"/>
      <c r="N36" s="407"/>
      <c r="O36" s="407"/>
      <c r="P36" s="407"/>
      <c r="Q36" s="407"/>
      <c r="R36" s="407"/>
      <c r="S36" s="407"/>
      <c r="T36" s="407"/>
      <c r="U36" s="407"/>
      <c r="V36" s="407"/>
      <c r="W36" s="581" t="s">
        <v>206</v>
      </c>
      <c r="X36" s="581" t="s">
        <v>206</v>
      </c>
      <c r="Y36" s="407"/>
      <c r="Z36" s="407"/>
      <c r="AA36" s="614"/>
      <c r="AB36" s="407"/>
      <c r="AC36" s="407"/>
      <c r="AD36" s="407"/>
      <c r="AE36" s="407"/>
      <c r="AF36" s="407"/>
      <c r="AG36" s="407"/>
      <c r="AH36" s="407"/>
      <c r="AI36" s="407"/>
      <c r="AJ36" s="408" t="s">
        <v>217</v>
      </c>
      <c r="AK36" s="1106" t="s">
        <v>255</v>
      </c>
      <c r="AL36" s="1107"/>
      <c r="AM36" s="1107"/>
      <c r="AN36" s="1108"/>
      <c r="AO36" s="409"/>
      <c r="AP36" s="409"/>
      <c r="AQ36" s="409"/>
      <c r="AR36" s="409"/>
      <c r="AS36" s="409"/>
      <c r="AT36" s="409"/>
      <c r="AU36" s="409"/>
      <c r="AV36" s="409"/>
      <c r="AW36" s="409"/>
      <c r="AX36" s="409"/>
      <c r="AY36" s="410"/>
      <c r="AZ36" s="615"/>
      <c r="BA36" s="650"/>
      <c r="BB36" s="411"/>
      <c r="BC36" s="411"/>
      <c r="BD36" s="411"/>
      <c r="BE36" s="411"/>
      <c r="BF36" s="411"/>
      <c r="BG36" s="411"/>
      <c r="BH36" s="412"/>
      <c r="BI36" s="411"/>
      <c r="BJ36" s="411"/>
      <c r="BK36" s="411"/>
      <c r="BL36" s="411"/>
      <c r="BM36" s="316"/>
      <c r="BN36" s="316"/>
      <c r="BO36" s="316"/>
      <c r="BP36" s="316"/>
      <c r="BQ36" s="316"/>
      <c r="BR36" s="316"/>
      <c r="BS36" s="316"/>
      <c r="BT36" s="316"/>
      <c r="BU36" s="316"/>
      <c r="BV36" s="316"/>
      <c r="BW36" s="381">
        <v>0.28125</v>
      </c>
      <c r="BX36" s="382">
        <v>0.64583333333333337</v>
      </c>
      <c r="BY36" s="383">
        <v>2.0833333333333332E-2</v>
      </c>
      <c r="BZ36" s="382">
        <f>BX36-BW36-BY36</f>
        <v>0.34375000000000006</v>
      </c>
      <c r="CA36" s="100">
        <f t="shared" ref="CA36:CA38" si="9">BZ36*24</f>
        <v>8.2500000000000018</v>
      </c>
    </row>
    <row r="37" spans="1:80" ht="16.5" customHeight="1" x14ac:dyDescent="0.25">
      <c r="A37" s="316"/>
      <c r="B37" s="378" t="s">
        <v>423</v>
      </c>
      <c r="C37" s="316"/>
      <c r="D37" s="409"/>
      <c r="E37" s="409"/>
      <c r="F37" s="409"/>
      <c r="G37" s="409"/>
      <c r="H37" s="409"/>
      <c r="I37" s="409"/>
      <c r="J37" s="409"/>
      <c r="K37" s="409"/>
      <c r="L37" s="409"/>
      <c r="M37" s="409"/>
      <c r="N37" s="409"/>
      <c r="O37" s="409"/>
      <c r="P37" s="409"/>
      <c r="Q37" s="409"/>
      <c r="R37" s="409"/>
      <c r="S37" s="409"/>
      <c r="T37" s="409"/>
      <c r="U37" s="409"/>
      <c r="V37" s="409"/>
      <c r="W37" s="409"/>
      <c r="X37" s="409"/>
      <c r="Y37" s="409"/>
      <c r="Z37" s="410"/>
      <c r="AA37" s="616"/>
      <c r="AB37" s="409"/>
      <c r="AC37" s="409"/>
      <c r="AD37" s="409"/>
      <c r="AE37" s="409"/>
      <c r="AF37" s="409"/>
      <c r="AG37" s="409"/>
      <c r="AH37" s="409"/>
      <c r="AI37" s="408" t="s">
        <v>3</v>
      </c>
      <c r="AJ37" s="407"/>
      <c r="AK37" s="407"/>
      <c r="AL37" s="407"/>
      <c r="AM37" s="407"/>
      <c r="AN37" s="407"/>
      <c r="AO37" s="407"/>
      <c r="AP37" s="407"/>
      <c r="AQ37" s="407"/>
      <c r="AR37" s="407"/>
      <c r="AS37" s="407"/>
      <c r="AT37" s="407"/>
      <c r="AU37" s="407"/>
      <c r="AV37" s="407"/>
      <c r="AW37" s="407"/>
      <c r="AX37" s="407"/>
      <c r="AY37" s="407"/>
      <c r="AZ37" s="1104" t="s">
        <v>206</v>
      </c>
      <c r="BA37" s="1086"/>
      <c r="BB37" s="407"/>
      <c r="BC37" s="407"/>
      <c r="BD37" s="407"/>
      <c r="BE37" s="407"/>
      <c r="BF37" s="407"/>
      <c r="BG37" s="407"/>
      <c r="BH37" s="407"/>
      <c r="BI37" s="407"/>
      <c r="BJ37" s="407"/>
      <c r="BK37" s="407"/>
      <c r="BL37" s="407"/>
      <c r="BM37" s="393" t="s">
        <v>5</v>
      </c>
      <c r="BN37" s="393" t="s">
        <v>5</v>
      </c>
      <c r="BO37" s="316"/>
      <c r="BP37" s="316"/>
      <c r="BQ37" s="316"/>
      <c r="BR37" s="316"/>
      <c r="BS37" s="316"/>
      <c r="BT37" s="316"/>
      <c r="BU37" s="316"/>
      <c r="BV37" s="316"/>
      <c r="BW37" s="381">
        <v>0.58333333333333337</v>
      </c>
      <c r="BX37" s="382">
        <v>0.91666666666666663</v>
      </c>
      <c r="BY37" s="383">
        <v>2.0833333333333332E-2</v>
      </c>
      <c r="BZ37" s="382">
        <f>BX37-BW37-BY37</f>
        <v>0.31249999999999994</v>
      </c>
      <c r="CA37" s="100">
        <f t="shared" si="9"/>
        <v>7.4999999999999982</v>
      </c>
    </row>
    <row r="38" spans="1:80" s="100" customFormat="1" ht="14.25" customHeight="1" x14ac:dyDescent="0.25">
      <c r="A38" s="316"/>
      <c r="B38" s="806" t="s">
        <v>425</v>
      </c>
      <c r="C38" s="316"/>
      <c r="D38" s="316"/>
      <c r="E38" s="316"/>
      <c r="F38" s="316"/>
      <c r="G38" s="316"/>
      <c r="H38" s="316"/>
      <c r="I38" s="316"/>
      <c r="J38" s="316"/>
      <c r="K38" s="316"/>
      <c r="L38" s="316"/>
      <c r="M38" s="316"/>
      <c r="N38" s="316"/>
      <c r="O38" s="316"/>
      <c r="P38" s="316"/>
      <c r="Q38" s="316"/>
      <c r="R38" s="316"/>
      <c r="S38" s="316"/>
      <c r="T38" s="807" t="s">
        <v>219</v>
      </c>
      <c r="U38" s="808"/>
      <c r="V38" s="808"/>
      <c r="W38" s="808"/>
      <c r="X38" s="808"/>
      <c r="Y38" s="808"/>
      <c r="Z38" s="808"/>
      <c r="AA38" s="808"/>
      <c r="AB38" s="808"/>
      <c r="AC38" s="808"/>
      <c r="AD38" s="808"/>
      <c r="AE38" s="808"/>
      <c r="AF38" s="808"/>
      <c r="AG38" s="808"/>
      <c r="AH38" s="808"/>
      <c r="AI38" s="808"/>
      <c r="AJ38" s="808"/>
      <c r="AK38" s="808"/>
      <c r="AL38" s="808"/>
      <c r="AM38" s="808"/>
      <c r="AN38" s="808"/>
      <c r="AO38" s="808"/>
      <c r="AP38" s="808"/>
      <c r="AQ38" s="808"/>
      <c r="AR38" s="808"/>
      <c r="AS38" s="808"/>
      <c r="AT38" s="808"/>
      <c r="AU38" s="808"/>
      <c r="AV38" s="808"/>
      <c r="AW38" s="808"/>
      <c r="AX38" s="809"/>
      <c r="AY38" s="316"/>
      <c r="AZ38" s="316"/>
      <c r="BA38" s="316"/>
      <c r="BB38" s="316"/>
      <c r="BC38" s="316"/>
      <c r="BD38" s="316"/>
      <c r="BE38" s="316"/>
      <c r="BF38" s="316"/>
      <c r="BG38" s="316"/>
      <c r="BH38" s="316"/>
      <c r="BI38" s="316"/>
      <c r="BJ38" s="316"/>
      <c r="BK38" s="316"/>
      <c r="BL38" s="316"/>
      <c r="BM38" s="316"/>
      <c r="BN38" s="316"/>
      <c r="BO38" s="316"/>
      <c r="BP38" s="316"/>
      <c r="BQ38" s="316"/>
      <c r="BR38" s="316"/>
      <c r="BS38" s="316"/>
      <c r="BT38" s="316"/>
      <c r="BU38" s="316"/>
      <c r="BV38" s="316"/>
      <c r="BW38" s="381">
        <v>0.42708333333333331</v>
      </c>
      <c r="BX38" s="381">
        <v>0.75</v>
      </c>
      <c r="BY38" s="381">
        <v>2.0833333333333332E-2</v>
      </c>
      <c r="BZ38" s="381">
        <f>BX38-BW38-BY38</f>
        <v>0.30208333333333337</v>
      </c>
      <c r="CA38" s="100">
        <f t="shared" si="9"/>
        <v>7.2500000000000009</v>
      </c>
    </row>
    <row r="39" spans="1:80" customFormat="1" ht="14.4" x14ac:dyDescent="0.3">
      <c r="A39" s="171"/>
      <c r="B39" s="139" t="s">
        <v>201</v>
      </c>
      <c r="C39" s="1016">
        <v>0.25</v>
      </c>
      <c r="D39" s="1017"/>
      <c r="E39" s="1017"/>
      <c r="F39" s="1073"/>
      <c r="G39" s="1021">
        <v>0.29166666666666669</v>
      </c>
      <c r="H39" s="1072"/>
      <c r="I39" s="1072"/>
      <c r="J39" s="1072"/>
      <c r="K39" s="1016">
        <v>0.33333333333333331</v>
      </c>
      <c r="L39" s="1017"/>
      <c r="M39" s="1017"/>
      <c r="N39" s="1018"/>
      <c r="O39" s="1021">
        <v>0.375</v>
      </c>
      <c r="P39" s="1072"/>
      <c r="Q39" s="1072"/>
      <c r="R39" s="1072"/>
      <c r="S39" s="1021">
        <v>0.41666666666666669</v>
      </c>
      <c r="T39" s="1072"/>
      <c r="U39" s="1072"/>
      <c r="V39" s="1072"/>
      <c r="W39" s="1021">
        <v>0.45833333333333331</v>
      </c>
      <c r="X39" s="1072"/>
      <c r="Y39" s="1072"/>
      <c r="Z39" s="1075"/>
      <c r="AA39" s="1074">
        <v>0.5</v>
      </c>
      <c r="AB39" s="1072"/>
      <c r="AC39" s="1072"/>
      <c r="AD39" s="1072"/>
      <c r="AE39" s="1021">
        <v>0.54166666666666663</v>
      </c>
      <c r="AF39" s="1072"/>
      <c r="AG39" s="1072"/>
      <c r="AH39" s="1072"/>
      <c r="AI39" s="1021">
        <v>0.58333333333333337</v>
      </c>
      <c r="AJ39" s="1072"/>
      <c r="AK39" s="1072"/>
      <c r="AL39" s="1072"/>
      <c r="AM39" s="1021">
        <v>0.625</v>
      </c>
      <c r="AN39" s="1072"/>
      <c r="AO39" s="1072"/>
      <c r="AP39" s="1072"/>
      <c r="AQ39" s="1021">
        <v>0.66666666666666663</v>
      </c>
      <c r="AR39" s="1072"/>
      <c r="AS39" s="1072"/>
      <c r="AT39" s="1072"/>
      <c r="AU39" s="1021">
        <v>0.70833333333333337</v>
      </c>
      <c r="AV39" s="1072"/>
      <c r="AW39" s="1072"/>
      <c r="AX39" s="1072"/>
      <c r="AY39" s="1016">
        <v>0.75</v>
      </c>
      <c r="AZ39" s="1017"/>
      <c r="BA39" s="1017"/>
      <c r="BB39" s="1018"/>
      <c r="BC39" s="1016">
        <v>0.79166666666666663</v>
      </c>
      <c r="BD39" s="1017"/>
      <c r="BE39" s="1017"/>
      <c r="BF39" s="1018"/>
      <c r="BG39" s="1021">
        <v>0.83333333333333337</v>
      </c>
      <c r="BH39" s="1072"/>
      <c r="BI39" s="1072"/>
      <c r="BJ39" s="1072"/>
      <c r="BK39" s="1021">
        <v>0.875</v>
      </c>
      <c r="BL39" s="1072"/>
      <c r="BM39" s="1072"/>
      <c r="BN39" s="1072"/>
      <c r="BO39" s="1021">
        <v>0.91666666666666663</v>
      </c>
      <c r="BP39" s="1072"/>
      <c r="BQ39" s="1072"/>
      <c r="BR39" s="1072"/>
      <c r="BS39" s="1021">
        <v>0.95833333333333337</v>
      </c>
      <c r="BT39" s="1072"/>
      <c r="BU39" s="1072"/>
      <c r="BV39" s="1072"/>
      <c r="BW39" s="416"/>
      <c r="BX39" s="417"/>
      <c r="BY39" s="418"/>
      <c r="BZ39" s="418"/>
      <c r="CA39" s="104"/>
      <c r="CB39" s="105"/>
    </row>
    <row r="40" spans="1:80" customFormat="1" ht="14.4" x14ac:dyDescent="0.3">
      <c r="A40" s="117"/>
      <c r="B40" s="145"/>
      <c r="C40" s="146">
        <v>1</v>
      </c>
      <c r="D40" s="146">
        <v>1</v>
      </c>
      <c r="E40" s="146">
        <v>1</v>
      </c>
      <c r="F40" s="146">
        <v>1</v>
      </c>
      <c r="G40" s="146">
        <v>1</v>
      </c>
      <c r="H40" s="146">
        <v>1</v>
      </c>
      <c r="I40" s="146">
        <v>1</v>
      </c>
      <c r="J40" s="146">
        <v>1</v>
      </c>
      <c r="K40" s="146">
        <v>1</v>
      </c>
      <c r="L40" s="146">
        <v>1</v>
      </c>
      <c r="M40" s="146">
        <v>1</v>
      </c>
      <c r="N40" s="146">
        <v>1</v>
      </c>
      <c r="O40" s="146">
        <v>1</v>
      </c>
      <c r="P40" s="146">
        <v>1</v>
      </c>
      <c r="Q40" s="146">
        <v>1</v>
      </c>
      <c r="R40" s="146">
        <v>1</v>
      </c>
      <c r="S40" s="146">
        <v>1</v>
      </c>
      <c r="T40" s="146">
        <v>1</v>
      </c>
      <c r="U40" s="146">
        <v>1</v>
      </c>
      <c r="V40" s="146">
        <v>1</v>
      </c>
      <c r="W40" s="146">
        <v>1</v>
      </c>
      <c r="X40" s="146">
        <v>1</v>
      </c>
      <c r="Y40" s="146">
        <v>1</v>
      </c>
      <c r="Z40" s="585">
        <v>1</v>
      </c>
      <c r="AA40" s="602">
        <v>1</v>
      </c>
      <c r="AB40" s="146">
        <v>1</v>
      </c>
      <c r="AC40" s="146">
        <v>1</v>
      </c>
      <c r="AD40" s="146">
        <v>1</v>
      </c>
      <c r="AE40" s="146">
        <v>1</v>
      </c>
      <c r="AF40" s="146">
        <v>1</v>
      </c>
      <c r="AG40" s="146">
        <v>1</v>
      </c>
      <c r="AH40" s="146">
        <v>1</v>
      </c>
      <c r="AI40" s="146">
        <v>1</v>
      </c>
      <c r="AJ40" s="146">
        <v>1</v>
      </c>
      <c r="AK40" s="146">
        <v>1</v>
      </c>
      <c r="AL40" s="146">
        <v>1</v>
      </c>
      <c r="AM40" s="146">
        <v>1</v>
      </c>
      <c r="AN40" s="146">
        <v>1</v>
      </c>
      <c r="AO40" s="146">
        <v>1</v>
      </c>
      <c r="AP40" s="146">
        <v>1</v>
      </c>
      <c r="AQ40" s="146">
        <v>1</v>
      </c>
      <c r="AR40" s="146">
        <v>1</v>
      </c>
      <c r="AS40" s="146">
        <v>1</v>
      </c>
      <c r="AT40" s="146">
        <v>1</v>
      </c>
      <c r="AU40" s="146">
        <v>1</v>
      </c>
      <c r="AV40" s="146">
        <v>1</v>
      </c>
      <c r="AW40" s="146">
        <v>1</v>
      </c>
      <c r="AX40" s="146">
        <v>1</v>
      </c>
      <c r="AY40" s="585">
        <v>1</v>
      </c>
      <c r="AZ40" s="611">
        <v>1</v>
      </c>
      <c r="BA40" s="595">
        <v>1</v>
      </c>
      <c r="BB40" s="146">
        <v>1</v>
      </c>
      <c r="BC40" s="146">
        <v>1</v>
      </c>
      <c r="BD40" s="146">
        <v>1</v>
      </c>
      <c r="BE40" s="146">
        <v>1</v>
      </c>
      <c r="BF40" s="146">
        <v>1</v>
      </c>
      <c r="BG40" s="146">
        <v>1</v>
      </c>
      <c r="BH40" s="146">
        <v>1</v>
      </c>
      <c r="BI40" s="146">
        <v>1</v>
      </c>
      <c r="BJ40" s="146">
        <v>1</v>
      </c>
      <c r="BK40" s="146">
        <v>1</v>
      </c>
      <c r="BL40" s="146">
        <v>1</v>
      </c>
      <c r="BM40" s="146">
        <v>1</v>
      </c>
      <c r="BN40" s="146">
        <v>1</v>
      </c>
      <c r="BO40" s="146">
        <v>1</v>
      </c>
      <c r="BP40" s="146">
        <v>1</v>
      </c>
      <c r="BQ40" s="146">
        <v>1</v>
      </c>
      <c r="BR40" s="146">
        <v>1</v>
      </c>
      <c r="BS40" s="146">
        <v>1</v>
      </c>
      <c r="BT40" s="146">
        <v>1</v>
      </c>
      <c r="BU40" s="178"/>
      <c r="BV40" s="178"/>
      <c r="BW40" s="416"/>
      <c r="BX40" s="417"/>
      <c r="BY40" s="418"/>
      <c r="BZ40" s="418"/>
      <c r="CA40" s="104"/>
      <c r="CB40" s="105"/>
    </row>
    <row r="41" spans="1:80" ht="16.5" customHeight="1" x14ac:dyDescent="0.25">
      <c r="A41" s="316"/>
      <c r="B41" s="378" t="s">
        <v>426</v>
      </c>
      <c r="C41" s="379"/>
      <c r="D41" s="380"/>
      <c r="E41" s="380"/>
      <c r="F41" s="380"/>
      <c r="G41" s="380"/>
      <c r="H41" s="380"/>
      <c r="I41" s="380"/>
      <c r="J41" s="380"/>
      <c r="K41" s="380"/>
      <c r="L41" s="380"/>
      <c r="M41" s="380"/>
      <c r="N41" s="380"/>
      <c r="O41" s="380"/>
      <c r="P41" s="380"/>
      <c r="Q41" s="380"/>
      <c r="R41" s="380"/>
      <c r="S41" s="380"/>
      <c r="T41" s="380"/>
      <c r="U41" s="380"/>
      <c r="V41" s="380"/>
      <c r="W41" s="380"/>
      <c r="X41" s="380"/>
      <c r="Y41" s="380"/>
      <c r="Z41" s="380"/>
      <c r="AA41" s="617"/>
      <c r="AB41" s="380"/>
      <c r="AC41" s="380"/>
      <c r="AD41" s="380"/>
      <c r="AE41" s="380"/>
      <c r="AF41" s="380"/>
      <c r="AG41" s="399"/>
      <c r="AH41" s="399"/>
      <c r="AI41" s="399"/>
      <c r="AJ41" s="399"/>
      <c r="AK41" s="399"/>
      <c r="AL41" s="399"/>
      <c r="AM41" s="399"/>
      <c r="AN41" s="399"/>
      <c r="AO41" s="399"/>
      <c r="AP41" s="399"/>
      <c r="AQ41" s="399"/>
      <c r="AR41" s="399"/>
      <c r="AS41" s="399"/>
      <c r="AT41" s="399"/>
      <c r="AU41" s="399"/>
      <c r="AV41" s="399"/>
      <c r="AW41" s="399"/>
      <c r="AX41" s="399"/>
      <c r="AY41" s="627"/>
      <c r="AZ41" s="640"/>
      <c r="BA41" s="596"/>
      <c r="BB41" s="399"/>
      <c r="BC41" s="399"/>
      <c r="BD41" s="399"/>
      <c r="BE41" s="399"/>
      <c r="BF41" s="399"/>
      <c r="BG41" s="399"/>
      <c r="BH41" s="399"/>
      <c r="BI41" s="399"/>
      <c r="BJ41" s="399"/>
      <c r="BK41" s="399"/>
      <c r="BL41" s="399"/>
      <c r="BM41" s="399"/>
      <c r="BN41" s="399"/>
      <c r="BO41" s="399"/>
      <c r="BP41" s="399"/>
      <c r="BQ41" s="399"/>
      <c r="BR41" s="399"/>
      <c r="BS41" s="399"/>
      <c r="BT41" s="399"/>
      <c r="BU41" s="399"/>
      <c r="BV41" s="399"/>
      <c r="BW41" s="416">
        <v>0.25</v>
      </c>
      <c r="BX41" s="417">
        <v>0.5625</v>
      </c>
      <c r="BY41" s="418">
        <v>2.0833333333333332E-2</v>
      </c>
      <c r="BZ41" s="417">
        <f>BX41-BW41-BY41</f>
        <v>0.29166666666666669</v>
      </c>
      <c r="CA41" s="100">
        <f t="shared" ref="CA41:CA43" si="10">BZ41*24</f>
        <v>7</v>
      </c>
      <c r="CB41" s="100"/>
    </row>
    <row r="42" spans="1:80" x14ac:dyDescent="0.25">
      <c r="A42" s="316"/>
      <c r="B42" s="98" t="s">
        <v>427</v>
      </c>
      <c r="C42" s="245"/>
      <c r="D42" s="245"/>
      <c r="E42" s="245"/>
      <c r="F42" s="245"/>
      <c r="G42" s="245"/>
      <c r="H42" s="245"/>
      <c r="I42" s="245"/>
      <c r="J42" s="245"/>
      <c r="K42" s="245"/>
      <c r="L42" s="245"/>
      <c r="M42" s="245"/>
      <c r="N42" s="245"/>
      <c r="O42" s="428" t="s">
        <v>207</v>
      </c>
      <c r="P42" s="428" t="s">
        <v>207</v>
      </c>
      <c r="Q42" s="428" t="s">
        <v>207</v>
      </c>
      <c r="R42" s="428" t="s">
        <v>207</v>
      </c>
      <c r="S42" s="428" t="s">
        <v>207</v>
      </c>
      <c r="T42" s="428" t="s">
        <v>207</v>
      </c>
      <c r="U42" s="428" t="s">
        <v>207</v>
      </c>
      <c r="V42" s="428" t="s">
        <v>207</v>
      </c>
      <c r="W42" s="428" t="s">
        <v>207</v>
      </c>
      <c r="X42" s="428" t="s">
        <v>207</v>
      </c>
      <c r="Y42" s="428" t="s">
        <v>207</v>
      </c>
      <c r="Z42" s="428" t="s">
        <v>207</v>
      </c>
      <c r="AA42" s="428" t="s">
        <v>207</v>
      </c>
      <c r="AB42" s="428" t="s">
        <v>207</v>
      </c>
      <c r="AC42" s="428" t="s">
        <v>207</v>
      </c>
      <c r="AD42" s="428" t="s">
        <v>207</v>
      </c>
      <c r="AE42" s="428" t="s">
        <v>207</v>
      </c>
      <c r="AF42" s="428" t="s">
        <v>207</v>
      </c>
      <c r="AG42" s="481"/>
      <c r="AH42" s="481"/>
      <c r="AI42" s="481"/>
      <c r="AJ42" s="481"/>
      <c r="AK42" s="481"/>
      <c r="AL42" s="481"/>
      <c r="AM42" s="481"/>
      <c r="AN42" s="481"/>
      <c r="AO42" s="481"/>
      <c r="AP42" s="481"/>
      <c r="AQ42" s="481"/>
      <c r="AR42" s="481"/>
      <c r="AS42" s="481"/>
      <c r="AT42" s="481"/>
      <c r="AU42" s="481"/>
      <c r="AV42" s="481"/>
      <c r="AW42" s="654"/>
      <c r="AX42" s="654"/>
      <c r="AY42" s="654"/>
      <c r="AZ42" s="642"/>
      <c r="BA42" s="631"/>
      <c r="BB42" s="245"/>
      <c r="BC42" s="245"/>
      <c r="BD42" s="245"/>
      <c r="BE42" s="245"/>
      <c r="BF42" s="245"/>
      <c r="BG42" s="245"/>
      <c r="BH42" s="245"/>
      <c r="BI42" s="245"/>
      <c r="BJ42" s="245"/>
      <c r="BK42" s="245"/>
      <c r="BL42" s="245"/>
      <c r="BM42" s="245"/>
      <c r="BN42" s="245"/>
      <c r="BO42" s="245"/>
      <c r="BP42" s="245"/>
      <c r="BQ42" s="245"/>
      <c r="BR42" s="245"/>
      <c r="BS42" s="245"/>
      <c r="BT42" s="245"/>
      <c r="BU42" s="245"/>
      <c r="BV42" s="245"/>
      <c r="BW42" s="381">
        <v>0.375</v>
      </c>
      <c r="BX42" s="382">
        <v>0.72916666666666663</v>
      </c>
      <c r="BY42" s="383">
        <v>2.0833333333333332E-2</v>
      </c>
      <c r="BZ42" s="382">
        <f>BX42-BW42-BY42</f>
        <v>0.33333333333333331</v>
      </c>
      <c r="CA42" s="100">
        <f t="shared" si="10"/>
        <v>8</v>
      </c>
      <c r="CB42" s="100"/>
    </row>
    <row r="43" spans="1:80" x14ac:dyDescent="0.25">
      <c r="A43" s="316"/>
      <c r="B43" s="378" t="s">
        <v>435</v>
      </c>
      <c r="C43" s="399"/>
      <c r="D43" s="399"/>
      <c r="E43" s="399"/>
      <c r="F43" s="399"/>
      <c r="G43" s="399"/>
      <c r="H43" s="399"/>
      <c r="I43" s="399"/>
      <c r="J43" s="399"/>
      <c r="K43" s="399"/>
      <c r="L43" s="399"/>
      <c r="M43" s="399"/>
      <c r="N43" s="399"/>
      <c r="O43" s="399"/>
      <c r="P43" s="399"/>
      <c r="Q43" s="399"/>
      <c r="R43" s="399"/>
      <c r="T43" s="399"/>
      <c r="U43" s="399"/>
      <c r="V43" s="399"/>
      <c r="W43" s="399"/>
      <c r="X43" s="399"/>
      <c r="Y43" s="399"/>
      <c r="Z43" s="627"/>
      <c r="AA43" s="643"/>
      <c r="AB43" s="399"/>
      <c r="AC43" s="399"/>
      <c r="AD43" s="399"/>
      <c r="AE43" s="399"/>
      <c r="AF43" s="399"/>
      <c r="AG43" s="399"/>
      <c r="AH43" s="399"/>
      <c r="AI43" s="399"/>
      <c r="AJ43" s="644"/>
      <c r="AK43" s="399"/>
      <c r="AL43" s="399"/>
      <c r="AM43" s="399"/>
      <c r="AN43" s="399"/>
      <c r="AO43" s="428" t="s">
        <v>207</v>
      </c>
      <c r="AP43" s="428" t="s">
        <v>207</v>
      </c>
      <c r="AQ43" s="428" t="s">
        <v>207</v>
      </c>
      <c r="AR43" s="428" t="s">
        <v>207</v>
      </c>
      <c r="AS43" s="428" t="s">
        <v>207</v>
      </c>
      <c r="AT43" s="428" t="s">
        <v>207</v>
      </c>
      <c r="AU43" s="428" t="s">
        <v>207</v>
      </c>
      <c r="AV43" s="428" t="s">
        <v>207</v>
      </c>
      <c r="AW43" s="380"/>
      <c r="AX43" s="380"/>
      <c r="AY43" s="380"/>
      <c r="AZ43" s="380"/>
      <c r="BA43" s="380"/>
      <c r="BB43" s="380"/>
      <c r="BC43" s="380"/>
      <c r="BD43" s="380"/>
      <c r="BE43" s="380"/>
      <c r="BF43" s="380"/>
      <c r="BG43" s="380"/>
      <c r="BH43" s="380"/>
      <c r="BI43" s="380"/>
      <c r="BJ43" s="380"/>
      <c r="BK43" s="380"/>
      <c r="BL43" s="380"/>
      <c r="BM43" s="380"/>
      <c r="BN43" s="380"/>
      <c r="BO43" s="380"/>
      <c r="BP43" s="380"/>
      <c r="BQ43" s="380"/>
      <c r="BR43" s="380"/>
      <c r="BS43" s="380"/>
      <c r="BT43" s="427"/>
      <c r="BU43" s="399"/>
      <c r="BV43" s="399"/>
      <c r="BW43" s="416">
        <v>0.60416666666666663</v>
      </c>
      <c r="BX43" s="417">
        <v>0.97916666666666663</v>
      </c>
      <c r="BY43" s="418">
        <v>2.0833333333333332E-2</v>
      </c>
      <c r="BZ43" s="417">
        <f>BX43-BW43-BY43</f>
        <v>0.35416666666666669</v>
      </c>
      <c r="CA43" s="100">
        <f t="shared" si="10"/>
        <v>8.5</v>
      </c>
      <c r="CB43" s="100"/>
    </row>
    <row r="44" spans="1:80" ht="14.4" thickBot="1" x14ac:dyDescent="0.3">
      <c r="A44" s="138"/>
      <c r="B44" s="139" t="s">
        <v>19</v>
      </c>
      <c r="C44" s="1016">
        <v>0.25</v>
      </c>
      <c r="D44" s="1017"/>
      <c r="E44" s="1017"/>
      <c r="F44" s="1018"/>
      <c r="G44" s="1016">
        <v>0.29166666666666669</v>
      </c>
      <c r="H44" s="1017"/>
      <c r="I44" s="1017"/>
      <c r="J44" s="1018"/>
      <c r="K44" s="1016">
        <v>0.33333333333333331</v>
      </c>
      <c r="L44" s="1017"/>
      <c r="M44" s="1017"/>
      <c r="N44" s="1018"/>
      <c r="O44" s="1016">
        <v>0.375</v>
      </c>
      <c r="P44" s="1017"/>
      <c r="Q44" s="1017"/>
      <c r="R44" s="1018"/>
      <c r="S44" s="1016">
        <v>0.41666666666666669</v>
      </c>
      <c r="T44" s="1017"/>
      <c r="U44" s="1017"/>
      <c r="V44" s="1018"/>
      <c r="W44" s="1016">
        <v>0.45833333333333331</v>
      </c>
      <c r="X44" s="1017"/>
      <c r="Y44" s="1017"/>
      <c r="Z44" s="1017"/>
      <c r="AA44" s="1022">
        <v>0.5</v>
      </c>
      <c r="AB44" s="1017"/>
      <c r="AC44" s="1017"/>
      <c r="AD44" s="1018"/>
      <c r="AE44" s="1016">
        <v>0.54166666666666663</v>
      </c>
      <c r="AF44" s="1017"/>
      <c r="AG44" s="1017"/>
      <c r="AH44" s="1018"/>
      <c r="AI44" s="1016">
        <v>0.58333333333333337</v>
      </c>
      <c r="AJ44" s="1017"/>
      <c r="AK44" s="1017"/>
      <c r="AL44" s="1018"/>
      <c r="AM44" s="1016">
        <v>0.625</v>
      </c>
      <c r="AN44" s="1017"/>
      <c r="AO44" s="1017"/>
      <c r="AP44" s="1018"/>
      <c r="AQ44" s="1016">
        <v>0.66666666666666663</v>
      </c>
      <c r="AR44" s="1017"/>
      <c r="AS44" s="1017"/>
      <c r="AT44" s="1018"/>
      <c r="AU44" s="1016">
        <v>0.70833333333333337</v>
      </c>
      <c r="AV44" s="1017"/>
      <c r="AW44" s="1017"/>
      <c r="AX44" s="1018"/>
      <c r="AY44" s="1016">
        <v>0.75</v>
      </c>
      <c r="AZ44" s="1017"/>
      <c r="BA44" s="1017"/>
      <c r="BB44" s="1018"/>
      <c r="BC44" s="1021">
        <v>0.79166666666666663</v>
      </c>
      <c r="BD44" s="1021"/>
      <c r="BE44" s="1021"/>
      <c r="BF44" s="1021"/>
      <c r="BG44" s="1021">
        <v>0.83333333333333337</v>
      </c>
      <c r="BH44" s="1021"/>
      <c r="BI44" s="1021"/>
      <c r="BJ44" s="1021"/>
      <c r="BK44" s="1021">
        <v>0.875</v>
      </c>
      <c r="BL44" s="1072"/>
      <c r="BM44" s="1072"/>
      <c r="BN44" s="1072"/>
      <c r="BO44" s="1021">
        <v>0.91666666666666663</v>
      </c>
      <c r="BP44" s="1072"/>
      <c r="BQ44" s="1072"/>
      <c r="BR44" s="1072"/>
      <c r="BS44" s="1021">
        <v>0.95833333333333337</v>
      </c>
      <c r="BT44" s="1072"/>
      <c r="BU44" s="1072"/>
      <c r="BV44" s="1072"/>
      <c r="BW44" s="416"/>
      <c r="BX44" s="417"/>
      <c r="BY44" s="418"/>
      <c r="BZ44" s="418"/>
    </row>
    <row r="45" spans="1:80" ht="14.25" hidden="1" customHeight="1" x14ac:dyDescent="0.25">
      <c r="A45" s="181"/>
      <c r="B45" s="182"/>
      <c r="C45" s="179"/>
      <c r="D45" s="179"/>
      <c r="E45" s="179"/>
      <c r="F45" s="179"/>
      <c r="G45" s="179"/>
      <c r="H45" s="179"/>
      <c r="I45" s="179"/>
      <c r="J45" s="179"/>
      <c r="K45" s="179"/>
      <c r="L45" s="179"/>
      <c r="M45" s="179"/>
      <c r="N45" s="179"/>
      <c r="O45" s="179"/>
      <c r="P45" s="179"/>
      <c r="Q45" s="179"/>
      <c r="R45" s="179"/>
      <c r="S45" s="179"/>
      <c r="T45" s="179"/>
      <c r="U45" s="179"/>
      <c r="V45" s="179"/>
      <c r="W45" s="179"/>
      <c r="X45" s="179"/>
      <c r="Y45" s="179"/>
      <c r="Z45" s="179"/>
      <c r="AA45" s="632"/>
      <c r="AB45" s="632"/>
      <c r="AC45" s="632"/>
      <c r="AD45" s="632"/>
      <c r="AE45" s="632"/>
      <c r="AF45" s="632"/>
      <c r="AG45" s="632"/>
      <c r="AH45" s="632"/>
      <c r="AI45" s="632"/>
      <c r="AJ45" s="632"/>
      <c r="AK45" s="632"/>
      <c r="AL45" s="632"/>
      <c r="AM45" s="632"/>
      <c r="AN45" s="632"/>
      <c r="AO45" s="632"/>
      <c r="AP45" s="632"/>
      <c r="AQ45" s="632"/>
      <c r="AR45" s="632"/>
      <c r="AS45" s="632"/>
      <c r="AT45" s="632"/>
      <c r="AU45" s="632"/>
      <c r="AV45" s="632"/>
      <c r="AW45" s="632"/>
      <c r="AX45" s="632"/>
      <c r="AY45" s="632"/>
      <c r="AZ45" s="632"/>
      <c r="BA45" s="179"/>
      <c r="BB45" s="179"/>
      <c r="BC45" s="179"/>
      <c r="BD45" s="179"/>
      <c r="BE45" s="179"/>
      <c r="BF45" s="179"/>
      <c r="BG45" s="179"/>
      <c r="BH45" s="179"/>
      <c r="BI45" s="179"/>
      <c r="BJ45" s="179"/>
      <c r="BK45" s="179"/>
      <c r="BL45" s="179"/>
      <c r="BM45" s="179"/>
      <c r="BN45" s="179"/>
      <c r="BO45" s="179"/>
      <c r="BP45" s="179"/>
      <c r="BQ45" s="179"/>
      <c r="BR45" s="179"/>
      <c r="BS45" s="179"/>
      <c r="BT45" s="179"/>
      <c r="BU45" s="178"/>
      <c r="BV45" s="117"/>
      <c r="BW45" s="416"/>
      <c r="BX45" s="417"/>
      <c r="BY45" s="418"/>
    </row>
    <row r="46" spans="1:80" hidden="1" x14ac:dyDescent="0.25">
      <c r="W46" s="105"/>
    </row>
    <row r="47" spans="1:80" ht="24" hidden="1" customHeight="1" x14ac:dyDescent="0.4">
      <c r="B47" s="150" t="s">
        <v>31</v>
      </c>
      <c r="C47" s="1069" t="s">
        <v>21</v>
      </c>
      <c r="D47" s="1070"/>
      <c r="E47" s="1070"/>
      <c r="F47" s="1070"/>
      <c r="G47" s="1070"/>
      <c r="H47" s="1070"/>
      <c r="I47" s="1070"/>
      <c r="J47" s="1070"/>
      <c r="K47" s="1070"/>
      <c r="L47" s="1070"/>
      <c r="M47" s="1070"/>
      <c r="N47" s="1070"/>
      <c r="O47" s="1070"/>
      <c r="P47" s="1070"/>
      <c r="Q47" s="1070"/>
      <c r="R47" s="1070"/>
      <c r="S47" s="1070"/>
      <c r="T47" s="1070"/>
      <c r="U47" s="1070"/>
      <c r="V47" s="1070"/>
      <c r="W47" s="1070"/>
      <c r="X47" s="1070"/>
      <c r="Y47" s="1070"/>
      <c r="Z47" s="1070"/>
      <c r="AA47" s="1070"/>
      <c r="AB47" s="1070"/>
      <c r="AC47" s="1070"/>
      <c r="AD47" s="1070"/>
      <c r="AE47" s="1070"/>
      <c r="AF47" s="1070"/>
      <c r="AG47" s="1070"/>
      <c r="AH47" s="1070"/>
      <c r="AI47" s="1070"/>
      <c r="AJ47" s="1070"/>
      <c r="AK47" s="1071"/>
      <c r="AP47" s="371"/>
    </row>
    <row r="48" spans="1:80" ht="15" hidden="1" customHeight="1" x14ac:dyDescent="0.25">
      <c r="B48" s="150" t="s">
        <v>2</v>
      </c>
      <c r="C48" s="1069" t="s">
        <v>224</v>
      </c>
      <c r="D48" s="1070"/>
      <c r="E48" s="1070"/>
      <c r="F48" s="1070"/>
      <c r="G48" s="1070"/>
      <c r="H48" s="1070"/>
      <c r="I48" s="1070"/>
      <c r="J48" s="1070"/>
      <c r="K48" s="1070"/>
      <c r="L48" s="1070"/>
      <c r="M48" s="1070"/>
      <c r="N48" s="1070"/>
      <c r="O48" s="1070"/>
      <c r="P48" s="1070"/>
      <c r="Q48" s="1070"/>
      <c r="R48" s="1070"/>
      <c r="S48" s="1070"/>
      <c r="T48" s="1070"/>
      <c r="U48" s="1070"/>
      <c r="V48" s="1070"/>
      <c r="W48" s="1070"/>
      <c r="X48" s="1070"/>
      <c r="Y48" s="1070"/>
      <c r="Z48" s="1070"/>
      <c r="AA48" s="1070"/>
      <c r="AB48" s="1070"/>
      <c r="AC48" s="1070"/>
      <c r="AD48" s="1070"/>
      <c r="AE48" s="1070"/>
      <c r="AF48" s="1070"/>
      <c r="AG48" s="1070"/>
      <c r="AH48" s="1070"/>
      <c r="AI48" s="1070"/>
      <c r="AJ48" s="1070"/>
      <c r="AK48" s="1071"/>
    </row>
    <row r="49" spans="2:37" ht="15" hidden="1" customHeight="1" x14ac:dyDescent="0.25">
      <c r="B49" s="151" t="s">
        <v>225</v>
      </c>
      <c r="C49" s="1069" t="s">
        <v>226</v>
      </c>
      <c r="D49" s="1070"/>
      <c r="E49" s="1070"/>
      <c r="F49" s="1070"/>
      <c r="G49" s="1070"/>
      <c r="H49" s="1070"/>
      <c r="I49" s="1070"/>
      <c r="J49" s="1070"/>
      <c r="K49" s="1070"/>
      <c r="L49" s="1070"/>
      <c r="M49" s="1070"/>
      <c r="N49" s="1070"/>
      <c r="O49" s="1070"/>
      <c r="P49" s="1070"/>
      <c r="Q49" s="1070"/>
      <c r="R49" s="1070"/>
      <c r="S49" s="1070"/>
      <c r="T49" s="1070"/>
      <c r="U49" s="1070"/>
      <c r="V49" s="1070"/>
      <c r="W49" s="1070"/>
      <c r="X49" s="1070"/>
      <c r="Y49" s="1070"/>
      <c r="Z49" s="1070"/>
      <c r="AA49" s="1070"/>
      <c r="AB49" s="1070"/>
      <c r="AC49" s="1070"/>
      <c r="AD49" s="1070"/>
      <c r="AE49" s="1070"/>
      <c r="AF49" s="1070"/>
      <c r="AG49" s="1070"/>
      <c r="AH49" s="1070"/>
      <c r="AI49" s="1070"/>
      <c r="AJ49" s="1070"/>
      <c r="AK49" s="1071"/>
    </row>
    <row r="50" spans="2:37" ht="15" hidden="1" customHeight="1" x14ac:dyDescent="0.25">
      <c r="B50" s="151" t="s">
        <v>143</v>
      </c>
      <c r="C50" s="1069" t="s">
        <v>227</v>
      </c>
      <c r="D50" s="1070"/>
      <c r="E50" s="1070"/>
      <c r="F50" s="1070"/>
      <c r="G50" s="1070"/>
      <c r="H50" s="1070"/>
      <c r="I50" s="1070"/>
      <c r="J50" s="1070"/>
      <c r="K50" s="1070"/>
      <c r="L50" s="1070"/>
      <c r="M50" s="1070"/>
      <c r="N50" s="1070"/>
      <c r="O50" s="1070"/>
      <c r="P50" s="1070"/>
      <c r="Q50" s="1070"/>
      <c r="R50" s="1070"/>
      <c r="S50" s="1070"/>
      <c r="T50" s="1070"/>
      <c r="U50" s="1070"/>
      <c r="V50" s="1070"/>
      <c r="W50" s="1070"/>
      <c r="X50" s="1070"/>
      <c r="Y50" s="1070"/>
      <c r="Z50" s="1070"/>
      <c r="AA50" s="1070"/>
      <c r="AB50" s="1070"/>
      <c r="AC50" s="1070"/>
      <c r="AD50" s="1070"/>
      <c r="AE50" s="1070"/>
      <c r="AF50" s="1070"/>
      <c r="AG50" s="1070"/>
      <c r="AH50" s="1070"/>
      <c r="AI50" s="1070"/>
      <c r="AJ50" s="1070"/>
      <c r="AK50" s="1071"/>
    </row>
    <row r="51" spans="2:37" ht="15" hidden="1" customHeight="1" x14ac:dyDescent="0.25">
      <c r="B51" s="151" t="s">
        <v>158</v>
      </c>
      <c r="C51" s="1069" t="s">
        <v>228</v>
      </c>
      <c r="D51" s="1070"/>
      <c r="E51" s="1070"/>
      <c r="F51" s="1070"/>
      <c r="G51" s="1070"/>
      <c r="H51" s="1070"/>
      <c r="I51" s="1070"/>
      <c r="J51" s="1070"/>
      <c r="K51" s="1070"/>
      <c r="L51" s="1070"/>
      <c r="M51" s="1070"/>
      <c r="N51" s="1070"/>
      <c r="O51" s="1070"/>
      <c r="P51" s="1070"/>
      <c r="Q51" s="1070"/>
      <c r="R51" s="1070"/>
      <c r="S51" s="1070"/>
      <c r="T51" s="1070"/>
      <c r="U51" s="1070"/>
      <c r="V51" s="1070"/>
      <c r="W51" s="1070"/>
      <c r="X51" s="1070"/>
      <c r="Y51" s="1070"/>
      <c r="Z51" s="1070"/>
      <c r="AA51" s="1070"/>
      <c r="AB51" s="1070"/>
      <c r="AC51" s="1070"/>
      <c r="AD51" s="1070"/>
      <c r="AE51" s="1070"/>
      <c r="AF51" s="1070"/>
      <c r="AG51" s="1070"/>
      <c r="AH51" s="1070"/>
      <c r="AI51" s="1070"/>
      <c r="AJ51" s="1070"/>
      <c r="AK51" s="1071"/>
    </row>
    <row r="52" spans="2:37" ht="15" hidden="1" customHeight="1" x14ac:dyDescent="0.25">
      <c r="B52" s="151" t="s">
        <v>162</v>
      </c>
      <c r="C52" s="1069" t="s">
        <v>229</v>
      </c>
      <c r="D52" s="1070"/>
      <c r="E52" s="1070"/>
      <c r="F52" s="1070"/>
      <c r="G52" s="1070"/>
      <c r="H52" s="1070"/>
      <c r="I52" s="1070"/>
      <c r="J52" s="1070"/>
      <c r="K52" s="1070"/>
      <c r="L52" s="1070"/>
      <c r="M52" s="1070"/>
      <c r="N52" s="1070"/>
      <c r="O52" s="1070"/>
      <c r="P52" s="1070"/>
      <c r="Q52" s="1070"/>
      <c r="R52" s="1070"/>
      <c r="S52" s="1070"/>
      <c r="T52" s="1070"/>
      <c r="U52" s="1070"/>
      <c r="V52" s="1070"/>
      <c r="W52" s="1070"/>
      <c r="X52" s="1070"/>
      <c r="Y52" s="1070"/>
      <c r="Z52" s="1070"/>
      <c r="AA52" s="1070"/>
      <c r="AB52" s="1070"/>
      <c r="AC52" s="1070"/>
      <c r="AD52" s="1070"/>
      <c r="AE52" s="1070"/>
      <c r="AF52" s="1070"/>
      <c r="AG52" s="1070"/>
      <c r="AH52" s="1070"/>
      <c r="AI52" s="1070"/>
      <c r="AJ52" s="1070"/>
      <c r="AK52" s="1071"/>
    </row>
    <row r="53" spans="2:37" ht="15" hidden="1" customHeight="1" x14ac:dyDescent="0.25">
      <c r="B53" s="151" t="s">
        <v>163</v>
      </c>
      <c r="C53" s="1069" t="s">
        <v>230</v>
      </c>
      <c r="D53" s="1070"/>
      <c r="E53" s="1070"/>
      <c r="F53" s="1070"/>
      <c r="G53" s="1070"/>
      <c r="H53" s="1070"/>
      <c r="I53" s="1070"/>
      <c r="J53" s="1070"/>
      <c r="K53" s="1070"/>
      <c r="L53" s="1070"/>
      <c r="M53" s="1070"/>
      <c r="N53" s="1070"/>
      <c r="O53" s="1070"/>
      <c r="P53" s="1070"/>
      <c r="Q53" s="1070"/>
      <c r="R53" s="1070"/>
      <c r="S53" s="1070"/>
      <c r="T53" s="1070"/>
      <c r="U53" s="1070"/>
      <c r="V53" s="1070"/>
      <c r="W53" s="1070"/>
      <c r="X53" s="1070"/>
      <c r="Y53" s="1070"/>
      <c r="Z53" s="1070"/>
      <c r="AA53" s="1070"/>
      <c r="AB53" s="1070"/>
      <c r="AC53" s="1070"/>
      <c r="AD53" s="1070"/>
      <c r="AE53" s="1070"/>
      <c r="AF53" s="1070"/>
      <c r="AG53" s="1070"/>
      <c r="AH53" s="1070"/>
      <c r="AI53" s="1070"/>
      <c r="AJ53" s="1070"/>
      <c r="AK53" s="1071"/>
    </row>
    <row r="54" spans="2:37" ht="15" hidden="1" customHeight="1" x14ac:dyDescent="0.25">
      <c r="B54" s="151" t="s">
        <v>177</v>
      </c>
      <c r="C54" s="1069" t="s">
        <v>231</v>
      </c>
      <c r="D54" s="1070"/>
      <c r="E54" s="1070"/>
      <c r="F54" s="1070"/>
      <c r="G54" s="1070"/>
      <c r="H54" s="1070"/>
      <c r="I54" s="1070"/>
      <c r="J54" s="1070"/>
      <c r="K54" s="1070"/>
      <c r="L54" s="1070"/>
      <c r="M54" s="1070"/>
      <c r="N54" s="1070"/>
      <c r="O54" s="1070"/>
      <c r="P54" s="1070"/>
      <c r="Q54" s="1070"/>
      <c r="R54" s="1070"/>
      <c r="S54" s="1070"/>
      <c r="T54" s="1070"/>
      <c r="U54" s="1070"/>
      <c r="V54" s="1070"/>
      <c r="W54" s="1070"/>
      <c r="X54" s="1070"/>
      <c r="Y54" s="1070"/>
      <c r="Z54" s="1070"/>
      <c r="AA54" s="1070"/>
      <c r="AB54" s="1070"/>
      <c r="AC54" s="1070"/>
      <c r="AD54" s="1070"/>
      <c r="AE54" s="1070"/>
      <c r="AF54" s="1070"/>
      <c r="AG54" s="1070"/>
      <c r="AH54" s="1070"/>
      <c r="AI54" s="1070"/>
      <c r="AJ54" s="1070"/>
      <c r="AK54" s="1071"/>
    </row>
    <row r="55" spans="2:37" ht="15" hidden="1" customHeight="1" x14ac:dyDescent="0.25">
      <c r="B55" s="155" t="s">
        <v>172</v>
      </c>
      <c r="C55" s="1069" t="s">
        <v>232</v>
      </c>
      <c r="D55" s="1070"/>
      <c r="E55" s="1070"/>
      <c r="F55" s="1070"/>
      <c r="G55" s="1070"/>
      <c r="H55" s="1070"/>
      <c r="I55" s="1070"/>
      <c r="J55" s="1070"/>
      <c r="K55" s="1070"/>
      <c r="L55" s="1070"/>
      <c r="M55" s="1070"/>
      <c r="N55" s="1070"/>
      <c r="O55" s="1070"/>
      <c r="P55" s="1070"/>
      <c r="Q55" s="1070"/>
      <c r="R55" s="1070"/>
      <c r="S55" s="1070"/>
      <c r="T55" s="1070"/>
      <c r="U55" s="1070"/>
      <c r="V55" s="1070"/>
      <c r="W55" s="1070"/>
      <c r="X55" s="1070"/>
      <c r="Y55" s="1070"/>
      <c r="Z55" s="1070"/>
      <c r="AA55" s="1070"/>
      <c r="AB55" s="1070"/>
      <c r="AC55" s="1070"/>
      <c r="AD55" s="1070"/>
      <c r="AE55" s="1070"/>
      <c r="AF55" s="1070"/>
      <c r="AG55" s="1070"/>
      <c r="AH55" s="1070"/>
      <c r="AI55" s="1070"/>
      <c r="AJ55" s="1070"/>
      <c r="AK55" s="1071"/>
    </row>
    <row r="56" spans="2:37" ht="15" hidden="1" customHeight="1" x14ac:dyDescent="0.25">
      <c r="B56" s="157" t="s">
        <v>63</v>
      </c>
      <c r="C56" s="1069" t="s">
        <v>233</v>
      </c>
      <c r="D56" s="1070"/>
      <c r="E56" s="1070"/>
      <c r="F56" s="1070"/>
      <c r="G56" s="1070"/>
      <c r="H56" s="1070"/>
      <c r="I56" s="1070"/>
      <c r="J56" s="1070"/>
      <c r="K56" s="1070"/>
      <c r="L56" s="1070"/>
      <c r="M56" s="1070"/>
      <c r="N56" s="1070"/>
      <c r="O56" s="1070"/>
      <c r="P56" s="1070"/>
      <c r="Q56" s="1070"/>
      <c r="R56" s="1070"/>
      <c r="S56" s="1070"/>
      <c r="T56" s="1070"/>
      <c r="U56" s="1070"/>
      <c r="V56" s="1070"/>
      <c r="W56" s="1070"/>
      <c r="X56" s="1070"/>
      <c r="Y56" s="1070"/>
      <c r="Z56" s="1070"/>
      <c r="AA56" s="1070"/>
      <c r="AB56" s="1070"/>
      <c r="AC56" s="1070"/>
      <c r="AD56" s="1070"/>
      <c r="AE56" s="1070"/>
      <c r="AF56" s="1070"/>
      <c r="AG56" s="1070"/>
      <c r="AH56" s="1070"/>
      <c r="AI56" s="1070"/>
      <c r="AJ56" s="1070"/>
      <c r="AK56" s="1071"/>
    </row>
    <row r="57" spans="2:37" ht="15" hidden="1" customHeight="1" x14ac:dyDescent="0.25">
      <c r="B57" s="157" t="s">
        <v>144</v>
      </c>
      <c r="C57" s="1069" t="s">
        <v>234</v>
      </c>
      <c r="D57" s="1070"/>
      <c r="E57" s="1070"/>
      <c r="F57" s="1070"/>
      <c r="G57" s="1070"/>
      <c r="H57" s="1070"/>
      <c r="I57" s="1070"/>
      <c r="J57" s="1070"/>
      <c r="K57" s="1070"/>
      <c r="L57" s="1070"/>
      <c r="M57" s="1070"/>
      <c r="N57" s="1070"/>
      <c r="O57" s="1070"/>
      <c r="P57" s="1070"/>
      <c r="Q57" s="1070"/>
      <c r="R57" s="1070"/>
      <c r="S57" s="1070"/>
      <c r="T57" s="1070"/>
      <c r="U57" s="1070"/>
      <c r="V57" s="1070"/>
      <c r="W57" s="1070"/>
      <c r="X57" s="1070"/>
      <c r="Y57" s="1070"/>
      <c r="Z57" s="1070"/>
      <c r="AA57" s="1070"/>
      <c r="AB57" s="1070"/>
      <c r="AC57" s="1070"/>
      <c r="AD57" s="1070"/>
      <c r="AE57" s="1070"/>
      <c r="AF57" s="1070"/>
      <c r="AG57" s="1070"/>
      <c r="AH57" s="1070"/>
      <c r="AI57" s="1070"/>
      <c r="AJ57" s="1070"/>
      <c r="AK57" s="1071"/>
    </row>
    <row r="58" spans="2:37" ht="15" hidden="1" customHeight="1" x14ac:dyDescent="0.25">
      <c r="B58" s="157" t="s">
        <v>146</v>
      </c>
      <c r="C58" s="1069" t="s">
        <v>235</v>
      </c>
      <c r="D58" s="1070"/>
      <c r="E58" s="1070"/>
      <c r="F58" s="1070"/>
      <c r="G58" s="1070"/>
      <c r="H58" s="1070"/>
      <c r="I58" s="1070"/>
      <c r="J58" s="1070"/>
      <c r="K58" s="1070"/>
      <c r="L58" s="1070"/>
      <c r="M58" s="1070"/>
      <c r="N58" s="1070"/>
      <c r="O58" s="1070"/>
      <c r="P58" s="1070"/>
      <c r="Q58" s="1070"/>
      <c r="R58" s="1070"/>
      <c r="S58" s="1070"/>
      <c r="T58" s="1070"/>
      <c r="U58" s="1070"/>
      <c r="V58" s="1070"/>
      <c r="W58" s="1070"/>
      <c r="X58" s="1070"/>
      <c r="Y58" s="1070"/>
      <c r="Z58" s="1070"/>
      <c r="AA58" s="1070"/>
      <c r="AB58" s="1070"/>
      <c r="AC58" s="1070"/>
      <c r="AD58" s="1070"/>
      <c r="AE58" s="1070"/>
      <c r="AF58" s="1070"/>
      <c r="AG58" s="1070"/>
      <c r="AH58" s="1070"/>
      <c r="AI58" s="1070"/>
      <c r="AJ58" s="1070"/>
      <c r="AK58" s="1071"/>
    </row>
    <row r="59" spans="2:37" ht="15" hidden="1" customHeight="1" x14ac:dyDescent="0.25">
      <c r="B59" s="157" t="s">
        <v>236</v>
      </c>
      <c r="C59" s="1069" t="s">
        <v>237</v>
      </c>
      <c r="D59" s="1070"/>
      <c r="E59" s="1070"/>
      <c r="F59" s="1070"/>
      <c r="G59" s="1070"/>
      <c r="H59" s="1070"/>
      <c r="I59" s="1070"/>
      <c r="J59" s="1070"/>
      <c r="K59" s="1070"/>
      <c r="L59" s="1070"/>
      <c r="M59" s="1070"/>
      <c r="N59" s="1070"/>
      <c r="O59" s="1070"/>
      <c r="P59" s="1070"/>
      <c r="Q59" s="1070"/>
      <c r="R59" s="1070"/>
      <c r="S59" s="1070"/>
      <c r="T59" s="1070"/>
      <c r="U59" s="1070"/>
      <c r="V59" s="1070"/>
      <c r="W59" s="1070"/>
      <c r="X59" s="1070"/>
      <c r="Y59" s="1070"/>
      <c r="Z59" s="1070"/>
      <c r="AA59" s="1070"/>
      <c r="AB59" s="1070"/>
      <c r="AC59" s="1070"/>
      <c r="AD59" s="1070"/>
      <c r="AE59" s="1070"/>
      <c r="AF59" s="1070"/>
      <c r="AG59" s="1070"/>
      <c r="AH59" s="1070"/>
      <c r="AI59" s="1070"/>
      <c r="AJ59" s="1070"/>
      <c r="AK59" s="1071"/>
    </row>
    <row r="60" spans="2:37" ht="15" hidden="1" customHeight="1" x14ac:dyDescent="0.25">
      <c r="B60" s="157" t="s">
        <v>238</v>
      </c>
      <c r="C60" s="1069" t="s">
        <v>239</v>
      </c>
      <c r="D60" s="1070"/>
      <c r="E60" s="1070"/>
      <c r="F60" s="1070"/>
      <c r="G60" s="1070"/>
      <c r="H60" s="1070"/>
      <c r="I60" s="1070"/>
      <c r="J60" s="1070"/>
      <c r="K60" s="1070"/>
      <c r="L60" s="1070"/>
      <c r="M60" s="1070"/>
      <c r="N60" s="1070"/>
      <c r="O60" s="1070"/>
      <c r="P60" s="1070"/>
      <c r="Q60" s="1070"/>
      <c r="R60" s="1070"/>
      <c r="S60" s="1070"/>
      <c r="T60" s="1070"/>
      <c r="U60" s="1070"/>
      <c r="V60" s="1070"/>
      <c r="W60" s="1070"/>
      <c r="X60" s="1070"/>
      <c r="Y60" s="1070"/>
      <c r="Z60" s="1070"/>
      <c r="AA60" s="1070"/>
      <c r="AB60" s="1070"/>
      <c r="AC60" s="1070"/>
      <c r="AD60" s="1070"/>
      <c r="AE60" s="1070"/>
      <c r="AF60" s="1070"/>
      <c r="AG60" s="1070"/>
      <c r="AH60" s="1070"/>
      <c r="AI60" s="1070"/>
      <c r="AJ60" s="1070"/>
      <c r="AK60" s="1071"/>
    </row>
    <row r="61" spans="2:37" ht="15" hidden="1" customHeight="1" x14ac:dyDescent="0.25">
      <c r="B61" s="159" t="s">
        <v>147</v>
      </c>
      <c r="C61" s="1069" t="s">
        <v>240</v>
      </c>
      <c r="D61" s="1070"/>
      <c r="E61" s="1070"/>
      <c r="F61" s="1070"/>
      <c r="G61" s="1070"/>
      <c r="H61" s="1070"/>
      <c r="I61" s="1070"/>
      <c r="J61" s="1070"/>
      <c r="K61" s="1070"/>
      <c r="L61" s="1070"/>
      <c r="M61" s="1070"/>
      <c r="N61" s="1070"/>
      <c r="O61" s="1070"/>
      <c r="P61" s="1070"/>
      <c r="Q61" s="1070"/>
      <c r="R61" s="1070"/>
      <c r="S61" s="1070"/>
      <c r="T61" s="1070"/>
      <c r="U61" s="1070"/>
      <c r="V61" s="1070"/>
      <c r="W61" s="1070"/>
      <c r="X61" s="1070"/>
      <c r="Y61" s="1070"/>
      <c r="Z61" s="1070"/>
      <c r="AA61" s="1070"/>
      <c r="AB61" s="1070"/>
      <c r="AC61" s="1070"/>
      <c r="AD61" s="1070"/>
      <c r="AE61" s="1070"/>
      <c r="AF61" s="1070"/>
      <c r="AG61" s="1070"/>
      <c r="AH61" s="1070"/>
      <c r="AI61" s="1070"/>
      <c r="AJ61" s="1070"/>
      <c r="AK61" s="1071"/>
    </row>
    <row r="62" spans="2:37" ht="15" hidden="1" customHeight="1" x14ac:dyDescent="0.25">
      <c r="B62" s="159" t="s">
        <v>140</v>
      </c>
      <c r="C62" s="1069" t="s">
        <v>241</v>
      </c>
      <c r="D62" s="1070"/>
      <c r="E62" s="1070"/>
      <c r="F62" s="1070"/>
      <c r="G62" s="1070"/>
      <c r="H62" s="1070"/>
      <c r="I62" s="1070"/>
      <c r="J62" s="1070"/>
      <c r="K62" s="1070"/>
      <c r="L62" s="1070"/>
      <c r="M62" s="1070"/>
      <c r="N62" s="1070"/>
      <c r="O62" s="1070"/>
      <c r="P62" s="1070"/>
      <c r="Q62" s="1070"/>
      <c r="R62" s="1070"/>
      <c r="S62" s="1070"/>
      <c r="T62" s="1070"/>
      <c r="U62" s="1070"/>
      <c r="V62" s="1070"/>
      <c r="W62" s="1070"/>
      <c r="X62" s="1070"/>
      <c r="Y62" s="1070"/>
      <c r="Z62" s="1070"/>
      <c r="AA62" s="1070"/>
      <c r="AB62" s="1070"/>
      <c r="AC62" s="1070"/>
      <c r="AD62" s="1070"/>
      <c r="AE62" s="1070"/>
      <c r="AF62" s="1070"/>
      <c r="AG62" s="1070"/>
      <c r="AH62" s="1070"/>
      <c r="AI62" s="1070"/>
      <c r="AJ62" s="1070"/>
      <c r="AK62" s="1071"/>
    </row>
    <row r="63" spans="2:37" ht="15" hidden="1" customHeight="1" x14ac:dyDescent="0.25">
      <c r="B63" s="159" t="s">
        <v>141</v>
      </c>
      <c r="C63" s="1069" t="s">
        <v>242</v>
      </c>
      <c r="D63" s="1070"/>
      <c r="E63" s="1070"/>
      <c r="F63" s="1070"/>
      <c r="G63" s="1070"/>
      <c r="H63" s="1070"/>
      <c r="I63" s="1070"/>
      <c r="J63" s="1070"/>
      <c r="K63" s="1070"/>
      <c r="L63" s="1070"/>
      <c r="M63" s="1070"/>
      <c r="N63" s="1070"/>
      <c r="O63" s="1070"/>
      <c r="P63" s="1070"/>
      <c r="Q63" s="1070"/>
      <c r="R63" s="1070"/>
      <c r="S63" s="1070"/>
      <c r="T63" s="1070"/>
      <c r="U63" s="1070"/>
      <c r="V63" s="1070"/>
      <c r="W63" s="1070"/>
      <c r="X63" s="1070"/>
      <c r="Y63" s="1070"/>
      <c r="Z63" s="1070"/>
      <c r="AA63" s="1070"/>
      <c r="AB63" s="1070"/>
      <c r="AC63" s="1070"/>
      <c r="AD63" s="1070"/>
      <c r="AE63" s="1070"/>
      <c r="AF63" s="1070"/>
      <c r="AG63" s="1070"/>
      <c r="AH63" s="1070"/>
      <c r="AI63" s="1070"/>
      <c r="AJ63" s="1070"/>
      <c r="AK63" s="1071"/>
    </row>
    <row r="64" spans="2:37" ht="15" hidden="1" customHeight="1" x14ac:dyDescent="0.25">
      <c r="B64" s="159" t="s">
        <v>151</v>
      </c>
      <c r="C64" s="1069" t="s">
        <v>243</v>
      </c>
      <c r="D64" s="1070"/>
      <c r="E64" s="1070"/>
      <c r="F64" s="1070"/>
      <c r="G64" s="1070"/>
      <c r="H64" s="1070"/>
      <c r="I64" s="1070"/>
      <c r="J64" s="1070"/>
      <c r="K64" s="1070"/>
      <c r="L64" s="1070"/>
      <c r="M64" s="1070"/>
      <c r="N64" s="1070"/>
      <c r="O64" s="1070"/>
      <c r="P64" s="1070"/>
      <c r="Q64" s="1070"/>
      <c r="R64" s="1070"/>
      <c r="S64" s="1070"/>
      <c r="T64" s="1070"/>
      <c r="U64" s="1070"/>
      <c r="V64" s="1070"/>
      <c r="W64" s="1070"/>
      <c r="X64" s="1070"/>
      <c r="Y64" s="1070"/>
      <c r="Z64" s="1070"/>
      <c r="AA64" s="1070"/>
      <c r="AB64" s="1070"/>
      <c r="AC64" s="1070"/>
      <c r="AD64" s="1070"/>
      <c r="AE64" s="1070"/>
      <c r="AF64" s="1070"/>
      <c r="AG64" s="1070"/>
      <c r="AH64" s="1070"/>
      <c r="AI64" s="1070"/>
      <c r="AJ64" s="1070"/>
      <c r="AK64" s="1071"/>
    </row>
    <row r="65" spans="2:82" ht="15" hidden="1" customHeight="1" x14ac:dyDescent="0.25">
      <c r="B65" s="159" t="s">
        <v>244</v>
      </c>
      <c r="C65" s="1069" t="s">
        <v>245</v>
      </c>
      <c r="D65" s="1070"/>
      <c r="E65" s="1070"/>
      <c r="F65" s="1070"/>
      <c r="G65" s="1070"/>
      <c r="H65" s="1070"/>
      <c r="I65" s="1070"/>
      <c r="J65" s="1070"/>
      <c r="K65" s="1070"/>
      <c r="L65" s="1070"/>
      <c r="M65" s="1070"/>
      <c r="N65" s="1070"/>
      <c r="O65" s="1070"/>
      <c r="P65" s="1070"/>
      <c r="Q65" s="1070"/>
      <c r="R65" s="1070"/>
      <c r="S65" s="1070"/>
      <c r="T65" s="1070"/>
      <c r="U65" s="1070"/>
      <c r="V65" s="1070"/>
      <c r="W65" s="1070"/>
      <c r="X65" s="1070"/>
      <c r="Y65" s="1070"/>
      <c r="Z65" s="1070"/>
      <c r="AA65" s="1070"/>
      <c r="AB65" s="1070"/>
      <c r="AC65" s="1070"/>
      <c r="AD65" s="1070"/>
      <c r="AE65" s="1070"/>
      <c r="AF65" s="1070"/>
      <c r="AG65" s="1070"/>
      <c r="AH65" s="1070"/>
      <c r="AI65" s="1070"/>
      <c r="AJ65" s="1070"/>
      <c r="AK65" s="1071"/>
    </row>
    <row r="66" spans="2:82" ht="15" hidden="1" customHeight="1" x14ac:dyDescent="0.25">
      <c r="B66" s="159" t="s">
        <v>152</v>
      </c>
      <c r="C66" s="1069" t="s">
        <v>246</v>
      </c>
      <c r="D66" s="1070"/>
      <c r="E66" s="1070"/>
      <c r="F66" s="1070"/>
      <c r="G66" s="1070"/>
      <c r="H66" s="1070"/>
      <c r="I66" s="1070"/>
      <c r="J66" s="1070"/>
      <c r="K66" s="1070"/>
      <c r="L66" s="1070"/>
      <c r="M66" s="1070"/>
      <c r="N66" s="1070"/>
      <c r="O66" s="1070"/>
      <c r="P66" s="1070"/>
      <c r="Q66" s="1070"/>
      <c r="R66" s="1070"/>
      <c r="S66" s="1070"/>
      <c r="T66" s="1070"/>
      <c r="U66" s="1070"/>
      <c r="V66" s="1070"/>
      <c r="W66" s="1070"/>
      <c r="X66" s="1070"/>
      <c r="Y66" s="1070"/>
      <c r="Z66" s="1070"/>
      <c r="AA66" s="1070"/>
      <c r="AB66" s="1070"/>
      <c r="AC66" s="1070"/>
      <c r="AD66" s="1070"/>
      <c r="AE66" s="1070"/>
      <c r="AF66" s="1070"/>
      <c r="AG66" s="1070"/>
      <c r="AH66" s="1070"/>
      <c r="AI66" s="1070"/>
      <c r="AJ66" s="1070"/>
      <c r="AK66" s="1071"/>
    </row>
    <row r="67" spans="2:82" ht="15.75" hidden="1" customHeight="1" x14ac:dyDescent="0.25">
      <c r="B67" s="160" t="s">
        <v>139</v>
      </c>
      <c r="C67" s="1069" t="s">
        <v>247</v>
      </c>
      <c r="D67" s="1070"/>
      <c r="E67" s="1070"/>
      <c r="F67" s="1070"/>
      <c r="G67" s="1070"/>
      <c r="H67" s="1070"/>
      <c r="I67" s="1070"/>
      <c r="J67" s="1070"/>
      <c r="K67" s="1070"/>
      <c r="L67" s="1070"/>
      <c r="M67" s="1070"/>
      <c r="N67" s="1070"/>
      <c r="O67" s="1070"/>
      <c r="P67" s="1070"/>
      <c r="Q67" s="1070"/>
      <c r="R67" s="1070"/>
      <c r="S67" s="1070"/>
      <c r="T67" s="1070"/>
      <c r="U67" s="1070"/>
      <c r="V67" s="1070"/>
      <c r="W67" s="1070"/>
      <c r="X67" s="1070"/>
      <c r="Y67" s="1070"/>
      <c r="Z67" s="1070"/>
      <c r="AA67" s="1070"/>
      <c r="AB67" s="1070"/>
      <c r="AC67" s="1070"/>
      <c r="AD67" s="1070"/>
      <c r="AE67" s="1070"/>
      <c r="AF67" s="1070"/>
      <c r="AG67" s="1070"/>
      <c r="AH67" s="1070"/>
      <c r="AI67" s="1070"/>
      <c r="AJ67" s="1070"/>
      <c r="AK67" s="1071"/>
    </row>
    <row r="68" spans="2:82" ht="15" hidden="1" customHeight="1" x14ac:dyDescent="0.25">
      <c r="B68" s="161" t="s">
        <v>5</v>
      </c>
      <c r="C68" s="1069" t="s">
        <v>248</v>
      </c>
      <c r="D68" s="1070"/>
      <c r="E68" s="1070"/>
      <c r="F68" s="1070"/>
      <c r="G68" s="1070"/>
      <c r="H68" s="1070"/>
      <c r="I68" s="1070"/>
      <c r="J68" s="1070"/>
      <c r="K68" s="1070"/>
      <c r="L68" s="1070"/>
      <c r="M68" s="1070"/>
      <c r="N68" s="1070"/>
      <c r="O68" s="1070"/>
      <c r="P68" s="1070"/>
      <c r="Q68" s="1070"/>
      <c r="R68" s="1070"/>
      <c r="S68" s="1070"/>
      <c r="T68" s="1070"/>
      <c r="U68" s="1070"/>
      <c r="V68" s="1070"/>
      <c r="W68" s="1070"/>
      <c r="X68" s="1070"/>
      <c r="Y68" s="1070"/>
      <c r="Z68" s="1070"/>
      <c r="AA68" s="1070"/>
      <c r="AB68" s="1070"/>
      <c r="AC68" s="1070"/>
      <c r="AD68" s="1070"/>
      <c r="AE68" s="1070"/>
      <c r="AF68" s="1070"/>
      <c r="AG68" s="1070"/>
      <c r="AH68" s="1070"/>
      <c r="AI68" s="1070"/>
      <c r="AJ68" s="1070"/>
      <c r="AK68" s="1071"/>
    </row>
    <row r="69" spans="2:82" ht="15" hidden="1" customHeight="1" x14ac:dyDescent="0.25">
      <c r="B69" s="117"/>
      <c r="C69" s="1069"/>
      <c r="D69" s="1070"/>
      <c r="E69" s="1070"/>
      <c r="F69" s="1070"/>
      <c r="G69" s="1070"/>
      <c r="H69" s="1070"/>
      <c r="I69" s="1070"/>
      <c r="J69" s="1070"/>
      <c r="K69" s="1070"/>
      <c r="L69" s="1070"/>
      <c r="M69" s="1070"/>
      <c r="N69" s="1070"/>
      <c r="O69" s="1070"/>
      <c r="P69" s="1070"/>
      <c r="Q69" s="1070"/>
      <c r="R69" s="1070"/>
      <c r="S69" s="1070"/>
      <c r="T69" s="1070"/>
      <c r="U69" s="1070"/>
      <c r="V69" s="1070"/>
      <c r="W69" s="1070"/>
      <c r="X69" s="1070"/>
      <c r="Y69" s="1070"/>
      <c r="Z69" s="1070"/>
      <c r="AA69" s="1070"/>
      <c r="AB69" s="1070"/>
      <c r="AC69" s="1070"/>
      <c r="AD69" s="1070"/>
      <c r="AE69" s="1070"/>
      <c r="AF69" s="1070"/>
      <c r="AG69" s="1070"/>
      <c r="AH69" s="1070"/>
      <c r="AI69" s="1070"/>
      <c r="AJ69" s="1070"/>
      <c r="AK69" s="1071"/>
    </row>
    <row r="70" spans="2:82" ht="14.4" thickBot="1" x14ac:dyDescent="0.3">
      <c r="W70" s="105"/>
      <c r="BW70" s="817" t="s">
        <v>220</v>
      </c>
      <c r="BX70" s="818"/>
      <c r="BY70" s="819"/>
      <c r="BZ70" s="819"/>
      <c r="CA70" s="826">
        <f>SUM(CA14:CA69)</f>
        <v>128.25</v>
      </c>
      <c r="CB70" s="104"/>
      <c r="CC70" s="104"/>
      <c r="CD70" s="104"/>
    </row>
    <row r="71" spans="2:82" ht="15.6" thickBot="1" x14ac:dyDescent="0.3">
      <c r="BW71" s="821" t="s">
        <v>222</v>
      </c>
      <c r="BX71" s="105"/>
      <c r="BY71" s="105"/>
      <c r="BZ71" s="105"/>
      <c r="CA71" s="105"/>
    </row>
    <row r="72" spans="2:82" ht="15.6" thickBot="1" x14ac:dyDescent="0.3">
      <c r="BW72" s="822">
        <f>COUNTIF(C14:BV69,"x")*0.25</f>
        <v>22.25</v>
      </c>
      <c r="BX72" s="1014" t="s">
        <v>223</v>
      </c>
      <c r="BY72" s="1015"/>
      <c r="BZ72" s="1015"/>
      <c r="CA72" s="820"/>
    </row>
  </sheetData>
  <mergeCells count="219">
    <mergeCell ref="BG21:BL21"/>
    <mergeCell ref="W44:Z44"/>
    <mergeCell ref="AP23:AX23"/>
    <mergeCell ref="AZ23:BA23"/>
    <mergeCell ref="W30:Z30"/>
    <mergeCell ref="AM34:AP34"/>
    <mergeCell ref="AQ34:AT34"/>
    <mergeCell ref="AU39:AX39"/>
    <mergeCell ref="AK36:AN36"/>
    <mergeCell ref="AY44:BB44"/>
    <mergeCell ref="AY39:BB39"/>
    <mergeCell ref="AZ37:BA37"/>
    <mergeCell ref="AA34:AD34"/>
    <mergeCell ref="BG33:BT33"/>
    <mergeCell ref="AO33:BA33"/>
    <mergeCell ref="AZ21:BA21"/>
    <mergeCell ref="BC21:BE21"/>
    <mergeCell ref="BS26:BV26"/>
    <mergeCell ref="BK26:BN26"/>
    <mergeCell ref="BG22:BL22"/>
    <mergeCell ref="AZ22:BA22"/>
    <mergeCell ref="AP24:AX24"/>
    <mergeCell ref="BS30:BV30"/>
    <mergeCell ref="BC22:BE22"/>
    <mergeCell ref="C69:AK69"/>
    <mergeCell ref="G25:K25"/>
    <mergeCell ref="C30:F30"/>
    <mergeCell ref="W39:Z39"/>
    <mergeCell ref="G18:J18"/>
    <mergeCell ref="K18:N18"/>
    <mergeCell ref="O18:R18"/>
    <mergeCell ref="S18:V18"/>
    <mergeCell ref="W18:Z18"/>
    <mergeCell ref="AA18:AD18"/>
    <mergeCell ref="S26:V26"/>
    <mergeCell ref="G26:J26"/>
    <mergeCell ref="O26:R26"/>
    <mergeCell ref="K26:N26"/>
    <mergeCell ref="P20:X20"/>
    <mergeCell ref="W26:Z26"/>
    <mergeCell ref="AA26:AD26"/>
    <mergeCell ref="G30:J30"/>
    <mergeCell ref="C66:AK66"/>
    <mergeCell ref="C65:AK65"/>
    <mergeCell ref="C64:AK64"/>
    <mergeCell ref="C63:AK63"/>
    <mergeCell ref="C62:AK62"/>
    <mergeCell ref="C61:AK61"/>
    <mergeCell ref="C67:AK67"/>
    <mergeCell ref="C68:AK68"/>
    <mergeCell ref="AA44:AD44"/>
    <mergeCell ref="C39:F39"/>
    <mergeCell ref="G39:J39"/>
    <mergeCell ref="AI39:AL39"/>
    <mergeCell ref="C55:AK55"/>
    <mergeCell ref="C52:AK52"/>
    <mergeCell ref="C53:AK53"/>
    <mergeCell ref="C54:AK54"/>
    <mergeCell ref="C47:AK47"/>
    <mergeCell ref="K39:N39"/>
    <mergeCell ref="C60:AK60"/>
    <mergeCell ref="C59:AK59"/>
    <mergeCell ref="C44:F44"/>
    <mergeCell ref="G44:J44"/>
    <mergeCell ref="K44:N44"/>
    <mergeCell ref="O44:R44"/>
    <mergeCell ref="S44:V44"/>
    <mergeCell ref="C58:AK58"/>
    <mergeCell ref="C57:AK57"/>
    <mergeCell ref="C56:AK56"/>
    <mergeCell ref="C51:AK51"/>
    <mergeCell ref="C50:AK50"/>
    <mergeCell ref="BC26:BF26"/>
    <mergeCell ref="BG26:BJ26"/>
    <mergeCell ref="AP22:AX22"/>
    <mergeCell ref="AM30:AP30"/>
    <mergeCell ref="BO26:BR26"/>
    <mergeCell ref="AQ30:AT30"/>
    <mergeCell ref="BC30:BF30"/>
    <mergeCell ref="BG30:BJ30"/>
    <mergeCell ref="BK30:BN30"/>
    <mergeCell ref="BO30:BR30"/>
    <mergeCell ref="AU26:AX26"/>
    <mergeCell ref="AP28:AX28"/>
    <mergeCell ref="AM26:AP26"/>
    <mergeCell ref="AQ26:AT26"/>
    <mergeCell ref="AU30:AX30"/>
    <mergeCell ref="K30:N30"/>
    <mergeCell ref="O30:R30"/>
    <mergeCell ref="S30:V30"/>
    <mergeCell ref="AA30:AD30"/>
    <mergeCell ref="AE30:AH30"/>
    <mergeCell ref="AI30:AL30"/>
    <mergeCell ref="C18:F18"/>
    <mergeCell ref="AP20:AX20"/>
    <mergeCell ref="P25:X25"/>
    <mergeCell ref="AE26:AH26"/>
    <mergeCell ref="AI26:AL26"/>
    <mergeCell ref="AG28:AM28"/>
    <mergeCell ref="AE18:AH18"/>
    <mergeCell ref="AI18:AL18"/>
    <mergeCell ref="C26:F26"/>
    <mergeCell ref="AP21:AX21"/>
    <mergeCell ref="C13:F13"/>
    <mergeCell ref="G13:J13"/>
    <mergeCell ref="K13:N13"/>
    <mergeCell ref="O13:R13"/>
    <mergeCell ref="S13:V13"/>
    <mergeCell ref="W13:Z13"/>
    <mergeCell ref="B5:B6"/>
    <mergeCell ref="AF8:AN8"/>
    <mergeCell ref="Y5:AD5"/>
    <mergeCell ref="P5:X5"/>
    <mergeCell ref="B8:B9"/>
    <mergeCell ref="M8:P8"/>
    <mergeCell ref="Q8:T8"/>
    <mergeCell ref="U8:X8"/>
    <mergeCell ref="Y8:AE8"/>
    <mergeCell ref="G8:K8"/>
    <mergeCell ref="AA13:AD13"/>
    <mergeCell ref="AE13:AH13"/>
    <mergeCell ref="AI13:AL13"/>
    <mergeCell ref="AM13:AP13"/>
    <mergeCell ref="B2:B3"/>
    <mergeCell ref="AQ1:AT1"/>
    <mergeCell ref="AU1:AX1"/>
    <mergeCell ref="AY1:BB1"/>
    <mergeCell ref="BC1:BF1"/>
    <mergeCell ref="AU2:AX2"/>
    <mergeCell ref="AY2:BJ2"/>
    <mergeCell ref="AP3:AX3"/>
    <mergeCell ref="B11:B12"/>
    <mergeCell ref="BG1:BJ1"/>
    <mergeCell ref="S1:V1"/>
    <mergeCell ref="W1:Z1"/>
    <mergeCell ref="AA1:AD1"/>
    <mergeCell ref="AE1:AH1"/>
    <mergeCell ref="AI1:AL1"/>
    <mergeCell ref="AM1:AP1"/>
    <mergeCell ref="A1:B1"/>
    <mergeCell ref="C1:D1"/>
    <mergeCell ref="E1:F1"/>
    <mergeCell ref="G1:J1"/>
    <mergeCell ref="K1:N1"/>
    <mergeCell ref="O1:R1"/>
    <mergeCell ref="AP5:AX5"/>
    <mergeCell ref="BG5:BL5"/>
    <mergeCell ref="BO18:BR18"/>
    <mergeCell ref="AY9:BB9"/>
    <mergeCell ref="BC8:BE8"/>
    <mergeCell ref="AP17:AX17"/>
    <mergeCell ref="BA16:BB16"/>
    <mergeCell ref="AY16:AZ16"/>
    <mergeCell ref="AY13:BB13"/>
    <mergeCell ref="AY18:BB18"/>
    <mergeCell ref="BG8:BL8"/>
    <mergeCell ref="AQ18:AT18"/>
    <mergeCell ref="AU18:AX18"/>
    <mergeCell ref="BG18:BJ18"/>
    <mergeCell ref="BC18:BF18"/>
    <mergeCell ref="BK18:BN18"/>
    <mergeCell ref="BS1:BV1"/>
    <mergeCell ref="BO1:BR1"/>
    <mergeCell ref="BS18:BV18"/>
    <mergeCell ref="BO13:BR13"/>
    <mergeCell ref="BS13:BV13"/>
    <mergeCell ref="BG13:BJ13"/>
    <mergeCell ref="BK13:BN13"/>
    <mergeCell ref="BK1:BN1"/>
    <mergeCell ref="AE34:AH34"/>
    <mergeCell ref="AI34:AL34"/>
    <mergeCell ref="AY34:BB34"/>
    <mergeCell ref="BC5:BE5"/>
    <mergeCell ref="AY6:BB6"/>
    <mergeCell ref="AP8:AX8"/>
    <mergeCell ref="AQ13:AT13"/>
    <mergeCell ref="AU13:AX13"/>
    <mergeCell ref="BC13:BF13"/>
    <mergeCell ref="AM18:AP18"/>
    <mergeCell ref="AY30:BB30"/>
    <mergeCell ref="AY26:BB26"/>
    <mergeCell ref="BK34:BN34"/>
    <mergeCell ref="BO34:BR34"/>
    <mergeCell ref="BG23:BL23"/>
    <mergeCell ref="BC33:BE33"/>
    <mergeCell ref="BO44:BR44"/>
    <mergeCell ref="BG44:BJ44"/>
    <mergeCell ref="AU44:AX44"/>
    <mergeCell ref="BC44:BF44"/>
    <mergeCell ref="AM44:AP44"/>
    <mergeCell ref="AQ44:AT44"/>
    <mergeCell ref="AE44:AH44"/>
    <mergeCell ref="AI44:AL44"/>
    <mergeCell ref="AQ39:AT39"/>
    <mergeCell ref="AM39:AP39"/>
    <mergeCell ref="C49:AK49"/>
    <mergeCell ref="C48:AK48"/>
    <mergeCell ref="BK44:BN44"/>
    <mergeCell ref="BX72:BZ72"/>
    <mergeCell ref="BS44:BV44"/>
    <mergeCell ref="BS39:BV39"/>
    <mergeCell ref="AE39:AH39"/>
    <mergeCell ref="BO39:BR39"/>
    <mergeCell ref="O34:R34"/>
    <mergeCell ref="S34:V34"/>
    <mergeCell ref="C34:F34"/>
    <mergeCell ref="G34:J34"/>
    <mergeCell ref="K34:N34"/>
    <mergeCell ref="BK39:BN39"/>
    <mergeCell ref="AA39:AD39"/>
    <mergeCell ref="BC39:BF39"/>
    <mergeCell ref="BG39:BJ39"/>
    <mergeCell ref="BS34:BV34"/>
    <mergeCell ref="AU34:AX34"/>
    <mergeCell ref="BC34:BF34"/>
    <mergeCell ref="BG34:BJ34"/>
    <mergeCell ref="O39:R39"/>
    <mergeCell ref="S39:V39"/>
    <mergeCell ref="W34:Z34"/>
  </mergeCells>
  <pageMargins left="0.39370078740157483" right="0.39370078740157483" top="0.39370078740157483" bottom="0.39370078740157483" header="0.11811023622047245" footer="0.11811023622047245"/>
  <pageSetup paperSize="8" scale="88" orientation="landscape" r:id="rId1"/>
  <headerFooter alignWithMargins="0">
    <oddHeader>&amp;C&amp;"Arial,Vet"Sportcomplex Drieburcht</oddHeader>
    <oddFooter>&amp;R&amp;D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CCFF"/>
  </sheetPr>
  <dimension ref="A1:CD83"/>
  <sheetViews>
    <sheetView zoomScale="70" zoomScaleNormal="70" zoomScaleSheetLayoutView="65" workbookViewId="0">
      <selection activeCell="B47" sqref="B47"/>
    </sheetView>
  </sheetViews>
  <sheetFormatPr defaultColWidth="8" defaultRowHeight="13.8" x14ac:dyDescent="0.25"/>
  <cols>
    <col min="1" max="1" width="3.5546875" style="105" bestFit="1" customWidth="1"/>
    <col min="2" max="2" width="28.5546875" style="105" customWidth="1"/>
    <col min="3" max="5" width="2.88671875" style="105" customWidth="1"/>
    <col min="6" max="22" width="3" style="105" customWidth="1"/>
    <col min="23" max="23" width="3" style="149" customWidth="1"/>
    <col min="24" max="74" width="3" style="105" customWidth="1"/>
    <col min="75" max="75" width="16.44140625" style="104" customWidth="1"/>
    <col min="76" max="76" width="13.33203125" style="104" customWidth="1"/>
    <col min="77" max="77" width="13.109375" style="104" customWidth="1"/>
    <col min="78" max="78" width="13.88671875" style="104" customWidth="1"/>
    <col min="79" max="79" width="8.88671875" style="105" bestFit="1" customWidth="1"/>
    <col min="80" max="16384" width="8" style="105"/>
  </cols>
  <sheetData>
    <row r="1" spans="1:79" x14ac:dyDescent="0.25">
      <c r="A1" s="1089" t="s">
        <v>130</v>
      </c>
      <c r="B1" s="1090"/>
      <c r="C1" s="1091">
        <v>0.25</v>
      </c>
      <c r="D1" s="1092"/>
      <c r="E1" s="1092"/>
      <c r="F1" s="1093"/>
      <c r="G1" s="1076">
        <v>0.29166666666666669</v>
      </c>
      <c r="H1" s="1077"/>
      <c r="I1" s="1077"/>
      <c r="J1" s="1077"/>
      <c r="K1" s="1076">
        <v>0.33333333333333331</v>
      </c>
      <c r="L1" s="1077"/>
      <c r="M1" s="1077"/>
      <c r="N1" s="1077"/>
      <c r="O1" s="1076">
        <v>0.375</v>
      </c>
      <c r="P1" s="1077"/>
      <c r="Q1" s="1077"/>
      <c r="R1" s="1077"/>
      <c r="S1" s="1076">
        <v>0.41666666666666669</v>
      </c>
      <c r="T1" s="1077"/>
      <c r="U1" s="1077"/>
      <c r="V1" s="1077"/>
      <c r="W1" s="1076">
        <v>0.45833333333333331</v>
      </c>
      <c r="X1" s="1077"/>
      <c r="Y1" s="1077"/>
      <c r="Z1" s="1077"/>
      <c r="AA1" s="1076">
        <v>0.5</v>
      </c>
      <c r="AB1" s="1077"/>
      <c r="AC1" s="1077"/>
      <c r="AD1" s="1077"/>
      <c r="AE1" s="1076">
        <v>0.54166666666666663</v>
      </c>
      <c r="AF1" s="1077"/>
      <c r="AG1" s="1077"/>
      <c r="AH1" s="1077"/>
      <c r="AI1" s="1076">
        <v>0.58333333333333337</v>
      </c>
      <c r="AJ1" s="1077"/>
      <c r="AK1" s="1077"/>
      <c r="AL1" s="1077"/>
      <c r="AM1" s="1076">
        <v>0.625</v>
      </c>
      <c r="AN1" s="1077"/>
      <c r="AO1" s="1077"/>
      <c r="AP1" s="1077"/>
      <c r="AQ1" s="1076">
        <v>0.66666666666666663</v>
      </c>
      <c r="AR1" s="1077"/>
      <c r="AS1" s="1077"/>
      <c r="AT1" s="1077"/>
      <c r="AU1" s="1076">
        <v>0.70833333333333337</v>
      </c>
      <c r="AV1" s="1077"/>
      <c r="AW1" s="1077"/>
      <c r="AX1" s="1077"/>
      <c r="AY1" s="1076">
        <v>0.75</v>
      </c>
      <c r="AZ1" s="1077"/>
      <c r="BA1" s="1077"/>
      <c r="BB1" s="1077"/>
      <c r="BC1" s="1076">
        <v>0.79166666666666663</v>
      </c>
      <c r="BD1" s="1077"/>
      <c r="BE1" s="1077"/>
      <c r="BF1" s="1077"/>
      <c r="BG1" s="1076">
        <v>0.83333333333333337</v>
      </c>
      <c r="BH1" s="1077"/>
      <c r="BI1" s="1077"/>
      <c r="BJ1" s="1077"/>
      <c r="BK1" s="1076">
        <v>0.875</v>
      </c>
      <c r="BL1" s="1077"/>
      <c r="BM1" s="1077"/>
      <c r="BN1" s="1077"/>
      <c r="BO1" s="1076">
        <v>0.91666666666666663</v>
      </c>
      <c r="BP1" s="1077"/>
      <c r="BQ1" s="1077"/>
      <c r="BR1" s="1077"/>
      <c r="BS1" s="1076">
        <v>0.95833333333333337</v>
      </c>
      <c r="BT1" s="1077"/>
      <c r="BU1" s="1077"/>
      <c r="BV1" s="1072"/>
    </row>
    <row r="2" spans="1:79" x14ac:dyDescent="0.25">
      <c r="A2" s="106"/>
      <c r="B2" s="1088" t="s">
        <v>1</v>
      </c>
      <c r="C2" s="61"/>
      <c r="D2" s="61"/>
      <c r="E2" s="301" t="s">
        <v>137</v>
      </c>
      <c r="F2" s="301"/>
      <c r="G2" s="302" t="s">
        <v>2</v>
      </c>
      <c r="H2" s="303"/>
      <c r="I2" s="303"/>
      <c r="J2" s="303"/>
      <c r="K2" s="303"/>
      <c r="L2" s="303"/>
      <c r="M2" s="303"/>
      <c r="N2" s="303"/>
      <c r="O2" s="303"/>
      <c r="P2" s="303"/>
      <c r="Q2" s="303"/>
      <c r="R2" s="303"/>
      <c r="S2" s="303"/>
      <c r="T2" s="303"/>
      <c r="U2" s="303"/>
      <c r="V2" s="303"/>
      <c r="W2" s="303"/>
      <c r="X2" s="303"/>
      <c r="Y2" s="303"/>
      <c r="Z2" s="303"/>
      <c r="AA2" s="303"/>
      <c r="AB2" s="303"/>
      <c r="AC2" s="303"/>
      <c r="AD2" s="303"/>
      <c r="AE2" s="62"/>
      <c r="AF2" s="62"/>
      <c r="AG2" s="62"/>
      <c r="AH2" s="62"/>
      <c r="AI2" s="62"/>
      <c r="AJ2" s="62"/>
      <c r="AK2" s="302" t="s">
        <v>2</v>
      </c>
      <c r="AL2" s="303"/>
      <c r="AM2" s="303"/>
      <c r="AN2" s="303"/>
      <c r="AO2" s="303"/>
      <c r="AP2" s="303"/>
      <c r="AQ2" s="303"/>
      <c r="AR2" s="303"/>
      <c r="AS2" s="303"/>
      <c r="AT2" s="303"/>
      <c r="AU2" s="63"/>
      <c r="AV2" s="63"/>
      <c r="AW2" s="63"/>
      <c r="AX2" s="63"/>
      <c r="AY2" s="975" t="s">
        <v>138</v>
      </c>
      <c r="AZ2" s="976"/>
      <c r="BA2" s="976"/>
      <c r="BB2" s="976"/>
      <c r="BC2" s="976"/>
      <c r="BD2" s="976"/>
      <c r="BE2" s="976"/>
      <c r="BF2" s="976"/>
      <c r="BG2" s="92"/>
      <c r="BH2" s="92"/>
      <c r="BI2" s="92"/>
      <c r="BJ2" s="92"/>
      <c r="BK2" s="92"/>
      <c r="BL2" s="92"/>
      <c r="BM2" s="92"/>
      <c r="BN2" s="92"/>
      <c r="BO2" s="329"/>
      <c r="BP2" s="329"/>
      <c r="BQ2" s="329"/>
      <c r="BR2" s="329"/>
      <c r="BS2" s="72"/>
      <c r="BT2" s="72"/>
      <c r="BU2" s="72"/>
      <c r="BV2" s="72"/>
    </row>
    <row r="3" spans="1:79" x14ac:dyDescent="0.25">
      <c r="A3" s="115"/>
      <c r="B3" s="1047"/>
      <c r="C3" s="61"/>
      <c r="D3" s="61"/>
      <c r="E3" s="61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82"/>
      <c r="Y3" s="63"/>
      <c r="Z3" s="63"/>
      <c r="AA3" s="63"/>
      <c r="AB3" s="63"/>
      <c r="AC3" s="63"/>
      <c r="AD3" s="63"/>
      <c r="AE3" s="62"/>
      <c r="AF3" s="62"/>
      <c r="AG3" s="62"/>
      <c r="AH3" s="62"/>
      <c r="AI3" s="62"/>
      <c r="AJ3" s="62"/>
      <c r="AK3" s="62"/>
      <c r="AL3" s="62"/>
      <c r="AM3" s="965" t="s">
        <v>120</v>
      </c>
      <c r="AN3" s="965"/>
      <c r="AO3" s="965"/>
      <c r="AP3" s="965"/>
      <c r="AQ3" s="965"/>
      <c r="AR3" s="965"/>
      <c r="AS3" s="965"/>
      <c r="AT3" s="965"/>
      <c r="AU3" s="965"/>
      <c r="AV3" s="965"/>
      <c r="AW3" s="965"/>
      <c r="AX3" s="965"/>
      <c r="AY3" s="67" t="s">
        <v>5</v>
      </c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8"/>
      <c r="BM3" s="68"/>
      <c r="BN3" s="68"/>
      <c r="BO3" s="329"/>
      <c r="BP3" s="329"/>
      <c r="BQ3" s="329"/>
      <c r="BR3" s="329"/>
      <c r="BS3" s="72"/>
      <c r="BT3" s="72"/>
      <c r="BU3" s="72"/>
      <c r="BV3" s="72"/>
    </row>
    <row r="4" spans="1:79" ht="14.4" x14ac:dyDescent="0.3">
      <c r="A4" s="115"/>
      <c r="B4" s="125"/>
      <c r="C4" s="61"/>
      <c r="D4" s="61"/>
      <c r="E4" s="61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82"/>
      <c r="Y4" s="63"/>
      <c r="Z4" s="63"/>
      <c r="AA4" s="63"/>
      <c r="AB4" s="63"/>
      <c r="AC4" s="63"/>
      <c r="AD4" s="63"/>
      <c r="AE4" s="99"/>
      <c r="AF4" s="99"/>
      <c r="AG4" s="99"/>
      <c r="AH4" s="99"/>
      <c r="AI4" s="99"/>
      <c r="AJ4" s="99"/>
      <c r="AK4" s="99"/>
      <c r="AL4" s="99"/>
      <c r="AM4" s="63"/>
      <c r="AN4" s="63"/>
      <c r="AO4" s="63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62"/>
      <c r="BD4" s="62"/>
      <c r="BE4" s="62"/>
      <c r="BF4" s="62"/>
      <c r="BG4" s="62"/>
      <c r="BH4" s="62"/>
      <c r="BI4" s="62"/>
      <c r="BJ4" s="62"/>
      <c r="BK4" s="92"/>
      <c r="BL4" s="92"/>
      <c r="BM4" s="92"/>
      <c r="BN4" s="92"/>
      <c r="BO4" s="329"/>
      <c r="BP4" s="329"/>
      <c r="BQ4" s="329"/>
      <c r="BR4" s="329"/>
      <c r="BS4" s="72"/>
      <c r="BT4" s="72"/>
      <c r="BU4" s="72"/>
      <c r="BV4" s="72"/>
    </row>
    <row r="5" spans="1:79" ht="14.4" x14ac:dyDescent="0.3">
      <c r="A5" s="115"/>
      <c r="B5" s="1061" t="s">
        <v>6</v>
      </c>
      <c r="C5" s="61"/>
      <c r="D5" s="61"/>
      <c r="E5" s="61"/>
      <c r="F5" s="63"/>
      <c r="G5" s="63"/>
      <c r="H5" s="63"/>
      <c r="I5" s="63"/>
      <c r="J5" s="63"/>
      <c r="K5" s="63"/>
      <c r="L5" s="63"/>
      <c r="M5" s="63"/>
      <c r="N5" s="315" t="s">
        <v>139</v>
      </c>
      <c r="O5" s="990" t="s">
        <v>140</v>
      </c>
      <c r="P5" s="990"/>
      <c r="Q5" s="990" t="s">
        <v>141</v>
      </c>
      <c r="R5" s="990"/>
      <c r="S5" s="67" t="s">
        <v>5</v>
      </c>
      <c r="T5" s="99"/>
      <c r="U5" s="99"/>
      <c r="V5" s="63"/>
      <c r="W5" s="63"/>
      <c r="X5" s="82"/>
      <c r="Y5" s="63"/>
      <c r="Z5" s="63"/>
      <c r="AA5" s="63"/>
      <c r="AB5" s="63"/>
      <c r="AC5" s="63"/>
      <c r="AD5" s="63"/>
      <c r="AE5" s="62"/>
      <c r="AF5" s="62"/>
      <c r="AG5" s="62"/>
      <c r="AH5" s="965" t="s">
        <v>256</v>
      </c>
      <c r="AI5" s="965"/>
      <c r="AJ5" s="965"/>
      <c r="AK5" s="965"/>
      <c r="AL5" s="62"/>
      <c r="AM5" s="965" t="s">
        <v>121</v>
      </c>
      <c r="AN5" s="965"/>
      <c r="AO5" s="965"/>
      <c r="AP5" s="965"/>
      <c r="AQ5" s="965"/>
      <c r="AR5" s="965"/>
      <c r="AS5" s="965"/>
      <c r="AT5" s="965"/>
      <c r="AU5" s="965"/>
      <c r="AV5" s="965"/>
      <c r="AW5" s="965"/>
      <c r="AX5" s="965"/>
      <c r="AY5" s="67" t="s">
        <v>5</v>
      </c>
      <c r="AZ5" s="305" t="s">
        <v>139</v>
      </c>
      <c r="BA5" s="305" t="s">
        <v>139</v>
      </c>
      <c r="BB5" s="305" t="s">
        <v>139</v>
      </c>
      <c r="BC5" s="1121" t="s">
        <v>257</v>
      </c>
      <c r="BD5" s="1121"/>
      <c r="BE5" s="1121"/>
      <c r="BF5" s="1121" t="s">
        <v>257</v>
      </c>
      <c r="BG5" s="1121"/>
      <c r="BH5" s="1121"/>
      <c r="BI5" s="67" t="s">
        <v>5</v>
      </c>
      <c r="BJ5" s="62"/>
      <c r="BK5" s="63"/>
      <c r="BL5" s="63"/>
      <c r="BM5" s="63"/>
      <c r="BN5" s="92"/>
      <c r="BO5" s="329"/>
      <c r="BP5" s="329"/>
      <c r="BQ5" s="329"/>
      <c r="BR5" s="329"/>
      <c r="BS5" s="72"/>
      <c r="BT5" s="72"/>
      <c r="BU5" s="72"/>
      <c r="BV5" s="72"/>
    </row>
    <row r="6" spans="1:79" x14ac:dyDescent="0.25">
      <c r="A6" s="115"/>
      <c r="B6" s="1062"/>
      <c r="C6" s="61"/>
      <c r="D6" s="61"/>
      <c r="E6" s="61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82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117"/>
      <c r="BC6" s="117"/>
      <c r="BD6" s="117"/>
      <c r="BE6" s="117"/>
      <c r="BF6" s="117"/>
      <c r="BG6" s="117"/>
      <c r="BH6" s="117"/>
      <c r="BI6" s="117"/>
      <c r="BJ6" s="62"/>
      <c r="BK6" s="92"/>
      <c r="BL6" s="92"/>
      <c r="BM6" s="92"/>
      <c r="BN6" s="92"/>
      <c r="BO6" s="329"/>
      <c r="BP6" s="329"/>
      <c r="BQ6" s="329"/>
      <c r="BR6" s="329"/>
      <c r="BS6" s="72"/>
      <c r="BT6" s="72"/>
      <c r="BU6" s="72"/>
      <c r="BV6" s="72"/>
    </row>
    <row r="7" spans="1:79" x14ac:dyDescent="0.25">
      <c r="A7" s="115"/>
      <c r="B7" s="125"/>
      <c r="C7" s="61"/>
      <c r="D7" s="61"/>
      <c r="E7" s="61"/>
      <c r="F7" s="62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85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2"/>
      <c r="BD7" s="62"/>
      <c r="BE7" s="62"/>
      <c r="BF7" s="62"/>
      <c r="BG7" s="62"/>
      <c r="BH7" s="62"/>
      <c r="BI7" s="62"/>
      <c r="BJ7" s="62"/>
      <c r="BK7" s="92"/>
      <c r="BL7" s="92"/>
      <c r="BM7" s="92"/>
      <c r="BN7" s="92"/>
      <c r="BO7" s="329"/>
      <c r="BP7" s="329"/>
      <c r="BQ7" s="329"/>
      <c r="BR7" s="329"/>
      <c r="BS7" s="72"/>
      <c r="BT7" s="72"/>
      <c r="BU7" s="72"/>
      <c r="BV7" s="72"/>
    </row>
    <row r="8" spans="1:79" ht="14.4" x14ac:dyDescent="0.3">
      <c r="A8" s="115"/>
      <c r="B8" s="1063" t="s">
        <v>7</v>
      </c>
      <c r="C8" s="61"/>
      <c r="D8" s="61"/>
      <c r="E8" s="61"/>
      <c r="F8" s="62"/>
      <c r="G8" s="99"/>
      <c r="H8" s="99"/>
      <c r="I8" s="99"/>
      <c r="J8" s="99"/>
      <c r="K8" s="86"/>
      <c r="L8" s="86"/>
      <c r="M8" s="62"/>
      <c r="N8" s="315" t="s">
        <v>139</v>
      </c>
      <c r="O8" s="970" t="s">
        <v>162</v>
      </c>
      <c r="P8" s="970"/>
      <c r="Q8" s="970" t="s">
        <v>162</v>
      </c>
      <c r="R8" s="970"/>
      <c r="S8" s="970" t="s">
        <v>163</v>
      </c>
      <c r="T8" s="970"/>
      <c r="U8" s="970" t="s">
        <v>163</v>
      </c>
      <c r="V8" s="970"/>
      <c r="W8" s="989" t="s">
        <v>154</v>
      </c>
      <c r="X8" s="989"/>
      <c r="Y8" s="989"/>
      <c r="Z8" s="989"/>
      <c r="AA8" s="988" t="s">
        <v>145</v>
      </c>
      <c r="AB8" s="988"/>
      <c r="AC8" s="988"/>
      <c r="AD8" s="988"/>
      <c r="AE8" s="988"/>
      <c r="AF8" s="988"/>
      <c r="AG8" s="988"/>
      <c r="AH8" s="326"/>
      <c r="AI8" s="62"/>
      <c r="AJ8" s="62"/>
      <c r="AK8" s="63"/>
      <c r="AL8" s="305" t="s">
        <v>139</v>
      </c>
      <c r="AM8" s="965" t="s">
        <v>121</v>
      </c>
      <c r="AN8" s="965"/>
      <c r="AO8" s="965"/>
      <c r="AP8" s="965"/>
      <c r="AQ8" s="965"/>
      <c r="AR8" s="965"/>
      <c r="AS8" s="965"/>
      <c r="AT8" s="965"/>
      <c r="AU8" s="965"/>
      <c r="AV8" s="965"/>
      <c r="AW8" s="965"/>
      <c r="AX8" s="965"/>
      <c r="AY8"/>
      <c r="AZ8" s="68"/>
      <c r="BA8" s="1005" t="s">
        <v>164</v>
      </c>
      <c r="BB8" s="1006"/>
      <c r="BC8" s="1006"/>
      <c r="BD8" s="1007"/>
      <c r="BE8" s="989" t="s">
        <v>165</v>
      </c>
      <c r="BF8" s="989"/>
      <c r="BG8" s="989"/>
      <c r="BH8" s="989"/>
      <c r="BI8" s="989"/>
      <c r="BJ8" s="989"/>
      <c r="BK8" s="243"/>
      <c r="BL8" s="243"/>
      <c r="BM8" s="92"/>
      <c r="BN8" s="92"/>
      <c r="BO8" s="329"/>
      <c r="BP8" s="329"/>
      <c r="BQ8" s="329"/>
      <c r="BR8" s="329"/>
      <c r="BS8" s="72"/>
      <c r="BT8" s="72"/>
      <c r="BU8" s="72"/>
      <c r="BV8" s="72"/>
    </row>
    <row r="9" spans="1:79" x14ac:dyDescent="0.25">
      <c r="A9" s="115"/>
      <c r="B9" s="1064"/>
      <c r="C9" s="61"/>
      <c r="D9" s="61"/>
      <c r="E9" s="61"/>
      <c r="F9" s="63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978" t="s">
        <v>153</v>
      </c>
      <c r="AJ9" s="979"/>
      <c r="AK9" s="979"/>
      <c r="AL9" s="980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8"/>
      <c r="BD9" s="68"/>
      <c r="BE9" s="68"/>
      <c r="BF9" s="68"/>
      <c r="BG9" s="68"/>
      <c r="BH9" s="68"/>
      <c r="BI9" s="62"/>
      <c r="BJ9" s="62"/>
      <c r="BK9" s="92"/>
      <c r="BL9" s="92"/>
      <c r="BM9" s="92"/>
      <c r="BN9" s="92"/>
      <c r="BO9" s="329"/>
      <c r="BP9" s="329"/>
      <c r="BQ9" s="329"/>
      <c r="BR9" s="329"/>
      <c r="BS9" s="72"/>
      <c r="BT9" s="72"/>
      <c r="BU9" s="72"/>
      <c r="BV9" s="72"/>
    </row>
    <row r="10" spans="1:79" x14ac:dyDescent="0.25">
      <c r="A10" s="115"/>
      <c r="B10" s="125"/>
      <c r="C10" s="61"/>
      <c r="D10" s="61"/>
      <c r="E10" s="61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316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92"/>
      <c r="BL10" s="92"/>
      <c r="BM10" s="92"/>
      <c r="BN10" s="92"/>
      <c r="BO10" s="330"/>
      <c r="BP10" s="330"/>
      <c r="BQ10" s="330"/>
      <c r="BR10" s="330"/>
      <c r="BS10" s="64"/>
      <c r="BT10" s="64"/>
      <c r="BU10" s="64"/>
      <c r="BV10" s="64"/>
    </row>
    <row r="11" spans="1:79" x14ac:dyDescent="0.25">
      <c r="A11" s="115"/>
      <c r="B11" s="1065" t="s">
        <v>19</v>
      </c>
      <c r="C11" s="61"/>
      <c r="D11" s="61"/>
      <c r="E11" s="61"/>
      <c r="F11" s="92"/>
      <c r="G11" s="307"/>
      <c r="H11" s="307"/>
      <c r="I11" s="307"/>
      <c r="J11" s="307"/>
      <c r="K11" s="307"/>
      <c r="L11" s="307"/>
      <c r="M11" s="307"/>
      <c r="N11" s="307"/>
      <c r="O11" s="307"/>
      <c r="P11" s="307"/>
      <c r="Q11" s="307"/>
      <c r="R11" s="307"/>
      <c r="S11" s="307"/>
      <c r="T11" s="307"/>
      <c r="U11" s="307"/>
      <c r="V11" s="307"/>
      <c r="W11" s="307"/>
      <c r="X11" s="307"/>
      <c r="Y11" s="307"/>
      <c r="Z11" s="307"/>
      <c r="AA11" s="307"/>
      <c r="AB11" s="307"/>
      <c r="AC11" s="307"/>
      <c r="AD11" s="307"/>
      <c r="AE11" s="307"/>
      <c r="AF11" s="307"/>
      <c r="AG11" s="307"/>
      <c r="AH11" s="307"/>
      <c r="AI11" s="307"/>
      <c r="AJ11" s="307"/>
      <c r="AK11" s="307"/>
      <c r="AL11" s="307"/>
      <c r="AM11" s="307"/>
      <c r="AN11" s="307"/>
      <c r="AO11" s="307"/>
      <c r="AP11" s="307"/>
      <c r="AQ11" s="307"/>
      <c r="AR11" s="307"/>
      <c r="AS11" s="307"/>
      <c r="AT11" s="307"/>
      <c r="AU11" s="307"/>
      <c r="AV11" s="307"/>
      <c r="AW11" s="307"/>
      <c r="AX11" s="307"/>
      <c r="AY11" s="307"/>
      <c r="AZ11" s="307"/>
      <c r="BA11" s="307"/>
      <c r="BB11" s="307"/>
      <c r="BC11" s="307"/>
      <c r="BD11" s="307"/>
      <c r="BE11" s="307"/>
      <c r="BF11" s="307"/>
      <c r="BG11" s="307"/>
      <c r="BH11" s="307"/>
      <c r="BI11" s="307"/>
      <c r="BJ11" s="307"/>
      <c r="BK11" s="307"/>
      <c r="BL11" s="307"/>
      <c r="BM11" s="307"/>
      <c r="BN11" s="307"/>
      <c r="BO11" s="330"/>
      <c r="BP11" s="330"/>
      <c r="BQ11" s="330"/>
      <c r="BR11" s="330"/>
      <c r="BS11" s="64"/>
      <c r="BT11" s="64"/>
      <c r="BU11" s="64"/>
      <c r="BV11" s="64"/>
    </row>
    <row r="12" spans="1:79" ht="16.5" customHeight="1" thickBot="1" x14ac:dyDescent="0.3">
      <c r="A12" s="115"/>
      <c r="B12" s="1066"/>
      <c r="C12" s="61"/>
      <c r="D12" s="61"/>
      <c r="E12" s="61"/>
      <c r="F12" s="92"/>
      <c r="G12" s="69"/>
      <c r="H12" s="69"/>
      <c r="I12" s="69"/>
      <c r="J12" s="69"/>
      <c r="K12" s="69"/>
      <c r="L12" s="69"/>
      <c r="M12" s="307"/>
      <c r="N12" s="307"/>
      <c r="O12" s="307"/>
      <c r="P12" s="307"/>
      <c r="Q12" s="307"/>
      <c r="R12" s="307"/>
      <c r="S12" s="307"/>
      <c r="T12" s="307"/>
      <c r="U12" s="307"/>
      <c r="V12" s="307"/>
      <c r="W12" s="307"/>
      <c r="X12" s="307"/>
      <c r="Y12" s="307"/>
      <c r="Z12" s="307"/>
      <c r="AA12" s="307"/>
      <c r="AB12" s="307"/>
      <c r="AC12" s="307"/>
      <c r="AD12" s="307"/>
      <c r="AE12" s="307"/>
      <c r="AF12" s="307"/>
      <c r="AG12" s="307"/>
      <c r="AH12" s="307"/>
      <c r="AI12" s="307"/>
      <c r="AJ12" s="307"/>
      <c r="AK12" s="307"/>
      <c r="AL12" s="307"/>
      <c r="AM12" s="307"/>
      <c r="AN12" s="307"/>
      <c r="AO12" s="307"/>
      <c r="AP12" s="307"/>
      <c r="AQ12" s="307"/>
      <c r="AR12" s="307"/>
      <c r="AS12" s="307"/>
      <c r="AT12" s="307"/>
      <c r="AU12" s="307"/>
      <c r="AV12" s="307"/>
      <c r="AW12" s="307"/>
      <c r="AX12" s="307"/>
      <c r="AY12" s="307"/>
      <c r="AZ12" s="307"/>
      <c r="BA12" s="307"/>
      <c r="BB12" s="307"/>
      <c r="BC12" s="307"/>
      <c r="BD12" s="307"/>
      <c r="BE12" s="307"/>
      <c r="BF12" s="307"/>
      <c r="BG12" s="307"/>
      <c r="BH12" s="307"/>
      <c r="BI12" s="307"/>
      <c r="BJ12" s="307"/>
      <c r="BK12" s="307"/>
      <c r="BL12" s="307"/>
      <c r="BM12" s="307"/>
      <c r="BN12" s="307"/>
      <c r="BO12" s="330"/>
      <c r="BP12" s="330"/>
      <c r="BQ12" s="330"/>
      <c r="BR12" s="330"/>
      <c r="BS12" s="64"/>
      <c r="BT12" s="64"/>
      <c r="BU12" s="64"/>
      <c r="BV12" s="64"/>
    </row>
    <row r="13" spans="1:79" ht="16.5" customHeight="1" x14ac:dyDescent="0.25">
      <c r="A13" s="167"/>
      <c r="B13" s="132" t="s">
        <v>187</v>
      </c>
      <c r="C13" s="1016">
        <v>0.25</v>
      </c>
      <c r="D13" s="1017"/>
      <c r="E13" s="1017"/>
      <c r="F13" s="1018"/>
      <c r="G13" s="1021">
        <v>0.29166666666666669</v>
      </c>
      <c r="H13" s="1072"/>
      <c r="I13" s="1072"/>
      <c r="J13" s="1072"/>
      <c r="K13" s="1021">
        <v>0.33333333333333331</v>
      </c>
      <c r="L13" s="1072"/>
      <c r="M13" s="1072"/>
      <c r="N13" s="1072"/>
      <c r="O13" s="1021">
        <v>0.375</v>
      </c>
      <c r="P13" s="1072"/>
      <c r="Q13" s="1072"/>
      <c r="R13" s="1072"/>
      <c r="S13" s="1021">
        <v>0.41666666666666669</v>
      </c>
      <c r="T13" s="1072"/>
      <c r="U13" s="1072"/>
      <c r="V13" s="1072"/>
      <c r="W13" s="1021">
        <v>0.45833333333333331</v>
      </c>
      <c r="X13" s="1079"/>
      <c r="Y13" s="1079"/>
      <c r="Z13" s="1097"/>
      <c r="AA13" s="1021">
        <v>0.5</v>
      </c>
      <c r="AB13" s="1072"/>
      <c r="AC13" s="1072"/>
      <c r="AD13" s="1072"/>
      <c r="AE13" s="1078">
        <v>0.54166666666666663</v>
      </c>
      <c r="AF13" s="1079"/>
      <c r="AG13" s="1079"/>
      <c r="AH13" s="1079"/>
      <c r="AI13" s="1078">
        <v>0.58333333333333337</v>
      </c>
      <c r="AJ13" s="1079"/>
      <c r="AK13" s="1079"/>
      <c r="AL13" s="1079"/>
      <c r="AM13" s="1078">
        <v>0.625</v>
      </c>
      <c r="AN13" s="1079"/>
      <c r="AO13" s="1079"/>
      <c r="AP13" s="1079"/>
      <c r="AQ13" s="1078">
        <v>0.66666666666666663</v>
      </c>
      <c r="AR13" s="1079"/>
      <c r="AS13" s="1079"/>
      <c r="AT13" s="1079"/>
      <c r="AU13" s="1078">
        <v>0.70833333333333337</v>
      </c>
      <c r="AV13" s="1079"/>
      <c r="AW13" s="1079"/>
      <c r="AX13" s="1079"/>
      <c r="AY13" s="1016">
        <v>0.75</v>
      </c>
      <c r="AZ13" s="1017"/>
      <c r="BA13" s="1017"/>
      <c r="BB13" s="1018"/>
      <c r="BC13" s="1078">
        <v>0.79166666666666663</v>
      </c>
      <c r="BD13" s="1079"/>
      <c r="BE13" s="1079"/>
      <c r="BF13" s="1079"/>
      <c r="BG13" s="1078">
        <v>0.83333333333333337</v>
      </c>
      <c r="BH13" s="1079"/>
      <c r="BI13" s="1072"/>
      <c r="BJ13" s="1072"/>
      <c r="BK13" s="1021">
        <v>0.875</v>
      </c>
      <c r="BL13" s="1072"/>
      <c r="BM13" s="1072"/>
      <c r="BN13" s="1072"/>
      <c r="BO13" s="1021">
        <v>0.91666666666666663</v>
      </c>
      <c r="BP13" s="1072"/>
      <c r="BQ13" s="1072"/>
      <c r="BR13" s="1072"/>
      <c r="BS13" s="1021">
        <v>0.95833333333333337</v>
      </c>
      <c r="BT13" s="1072"/>
      <c r="BU13" s="1072"/>
      <c r="BV13" s="1072"/>
    </row>
    <row r="14" spans="1:79" ht="16.5" customHeight="1" x14ac:dyDescent="0.25">
      <c r="A14" s="117"/>
      <c r="B14" s="376" t="s">
        <v>204</v>
      </c>
      <c r="C14" s="146">
        <v>1</v>
      </c>
      <c r="D14" s="146">
        <v>1</v>
      </c>
      <c r="E14" s="146">
        <v>1</v>
      </c>
      <c r="F14" s="146">
        <v>1</v>
      </c>
      <c r="G14" s="146">
        <v>1</v>
      </c>
      <c r="H14" s="146">
        <v>1</v>
      </c>
      <c r="I14" s="146">
        <v>1</v>
      </c>
      <c r="J14" s="146">
        <v>1</v>
      </c>
      <c r="K14" s="146">
        <v>1</v>
      </c>
      <c r="L14" s="146">
        <v>1</v>
      </c>
      <c r="M14" s="146">
        <v>1</v>
      </c>
      <c r="N14" s="146">
        <v>1</v>
      </c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AA14" s="602">
        <v>1</v>
      </c>
      <c r="AB14" s="146">
        <v>1</v>
      </c>
      <c r="AC14" s="146">
        <v>1</v>
      </c>
      <c r="AD14" s="146">
        <v>1</v>
      </c>
      <c r="AE14" s="178"/>
      <c r="AF14" s="178"/>
      <c r="AG14" s="178"/>
      <c r="AH14" s="178"/>
      <c r="AI14" s="178"/>
      <c r="AJ14" s="178"/>
      <c r="AK14" s="178"/>
      <c r="AL14" s="178"/>
      <c r="AM14" s="178"/>
      <c r="AN14" s="178"/>
      <c r="AO14" s="178"/>
      <c r="AP14" s="178"/>
      <c r="AQ14" s="178"/>
      <c r="AR14" s="178"/>
      <c r="AS14" s="178"/>
      <c r="AT14" s="178"/>
      <c r="AU14" s="146">
        <v>1</v>
      </c>
      <c r="AV14" s="146">
        <v>1</v>
      </c>
      <c r="AW14" s="146">
        <v>1</v>
      </c>
      <c r="AX14" s="146">
        <v>1</v>
      </c>
      <c r="AY14" s="585">
        <v>1</v>
      </c>
      <c r="AZ14" s="611">
        <v>1</v>
      </c>
      <c r="BA14" s="595">
        <v>1</v>
      </c>
      <c r="BB14" s="146">
        <v>1</v>
      </c>
      <c r="BC14" s="146">
        <v>1</v>
      </c>
      <c r="BD14" s="146">
        <v>1</v>
      </c>
      <c r="BE14" s="146">
        <v>1</v>
      </c>
      <c r="BF14" s="146">
        <v>1</v>
      </c>
      <c r="BG14" s="146">
        <v>1</v>
      </c>
      <c r="BH14" s="146">
        <v>1</v>
      </c>
      <c r="BI14" s="146">
        <v>1</v>
      </c>
      <c r="BJ14" s="146">
        <v>1</v>
      </c>
      <c r="BK14" s="146">
        <v>1</v>
      </c>
      <c r="BL14" s="146">
        <v>1</v>
      </c>
      <c r="BM14" s="146">
        <v>1</v>
      </c>
      <c r="BN14" s="146">
        <v>1</v>
      </c>
      <c r="BO14" s="146">
        <v>1</v>
      </c>
      <c r="BP14" s="146">
        <v>1</v>
      </c>
      <c r="BQ14" s="146">
        <v>1</v>
      </c>
      <c r="BR14" s="146">
        <v>1</v>
      </c>
      <c r="BS14" s="178"/>
      <c r="BT14" s="178"/>
      <c r="BU14" s="170"/>
      <c r="BV14" s="170"/>
    </row>
    <row r="15" spans="1:79" ht="16.5" customHeight="1" x14ac:dyDescent="0.25">
      <c r="A15" s="117"/>
      <c r="B15" s="117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585"/>
      <c r="AA15" s="602"/>
      <c r="AB15" s="146"/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587"/>
      <c r="AZ15" s="603"/>
      <c r="BA15" s="593"/>
      <c r="BB15" s="191"/>
      <c r="BC15" s="191"/>
      <c r="BD15" s="191"/>
      <c r="BE15" s="191"/>
      <c r="BF15" s="191"/>
      <c r="BG15" s="191"/>
      <c r="BH15" s="191"/>
      <c r="BI15" s="191"/>
      <c r="BJ15" s="191"/>
      <c r="BK15" s="191"/>
      <c r="BL15" s="191"/>
      <c r="BM15" s="191"/>
      <c r="BN15" s="191"/>
      <c r="BO15" s="191"/>
      <c r="BP15" s="191"/>
      <c r="BQ15" s="191"/>
      <c r="BR15" s="191"/>
      <c r="BS15" s="191"/>
      <c r="BT15" s="191"/>
      <c r="BU15" s="116"/>
      <c r="BV15" s="116"/>
    </row>
    <row r="16" spans="1:79" ht="16.5" customHeight="1" x14ac:dyDescent="0.25">
      <c r="A16" s="117" t="s">
        <v>139</v>
      </c>
      <c r="B16" s="422" t="s">
        <v>413</v>
      </c>
      <c r="C16" s="1122" t="s">
        <v>250</v>
      </c>
      <c r="D16" s="1123"/>
      <c r="E16" s="1123"/>
      <c r="F16" s="1123"/>
      <c r="G16" s="1123"/>
      <c r="H16" s="1123"/>
      <c r="I16" s="1123"/>
      <c r="J16" s="1123"/>
      <c r="K16" s="1123"/>
      <c r="L16" s="1123"/>
      <c r="M16" s="1123"/>
      <c r="N16" s="1124"/>
      <c r="O16" s="428" t="s">
        <v>207</v>
      </c>
      <c r="P16" s="428" t="s">
        <v>207</v>
      </c>
      <c r="Q16" s="428" t="s">
        <v>207</v>
      </c>
      <c r="R16" s="428" t="s">
        <v>207</v>
      </c>
      <c r="S16" s="428" t="s">
        <v>207</v>
      </c>
      <c r="T16" s="428" t="s">
        <v>207</v>
      </c>
      <c r="U16" s="428" t="s">
        <v>207</v>
      </c>
      <c r="V16" s="428" t="s">
        <v>207</v>
      </c>
      <c r="W16" s="428" t="s">
        <v>207</v>
      </c>
      <c r="X16" s="428" t="s">
        <v>207</v>
      </c>
      <c r="Y16" s="1104" t="s">
        <v>206</v>
      </c>
      <c r="Z16" s="1086"/>
      <c r="AA16" s="428" t="s">
        <v>207</v>
      </c>
      <c r="AB16" s="428" t="s">
        <v>207</v>
      </c>
      <c r="AC16" s="428" t="s">
        <v>207</v>
      </c>
      <c r="AD16" s="428" t="s">
        <v>207</v>
      </c>
      <c r="AE16" s="429" t="s">
        <v>258</v>
      </c>
      <c r="AF16" s="429"/>
      <c r="AG16" s="429"/>
      <c r="AH16" s="430"/>
      <c r="AI16" s="428" t="s">
        <v>207</v>
      </c>
      <c r="AJ16" s="428" t="s">
        <v>207</v>
      </c>
      <c r="AK16" s="428" t="s">
        <v>207</v>
      </c>
      <c r="AL16" s="428" t="s">
        <v>207</v>
      </c>
      <c r="AM16" s="316"/>
      <c r="AN16" s="316"/>
      <c r="AO16" s="316"/>
      <c r="AP16" s="316"/>
      <c r="AQ16" s="316"/>
      <c r="AR16" s="316"/>
      <c r="AS16" s="316"/>
      <c r="AT16" s="316"/>
      <c r="AU16" s="316"/>
      <c r="AV16" s="316"/>
      <c r="AW16" s="316"/>
      <c r="AX16" s="316"/>
      <c r="AY16" s="586"/>
      <c r="AZ16" s="604"/>
      <c r="BA16" s="594"/>
      <c r="BB16" s="316"/>
      <c r="BC16" s="316"/>
      <c r="BD16" s="316"/>
      <c r="BE16" s="316"/>
      <c r="BF16" s="316"/>
      <c r="BG16" s="316"/>
      <c r="BH16" s="316"/>
      <c r="BI16" s="316"/>
      <c r="BJ16" s="316"/>
      <c r="BK16" s="316"/>
      <c r="BL16" s="316"/>
      <c r="BM16" s="316"/>
      <c r="BN16" s="316"/>
      <c r="BO16" s="316"/>
      <c r="BP16" s="316"/>
      <c r="BQ16" s="316"/>
      <c r="BR16" s="316"/>
      <c r="BS16" s="316"/>
      <c r="BT16" s="316"/>
      <c r="BU16" s="421"/>
      <c r="BV16" s="421"/>
      <c r="BW16" s="431">
        <v>0.25</v>
      </c>
      <c r="BX16" s="432">
        <v>0.625</v>
      </c>
      <c r="BY16" s="433">
        <v>2.0833333333333332E-2</v>
      </c>
      <c r="BZ16" s="432">
        <f>BX16-BW16-BY16</f>
        <v>0.35416666666666669</v>
      </c>
      <c r="CA16" s="100">
        <f t="shared" ref="CA16:CA17" si="0">BZ16*24</f>
        <v>8.5</v>
      </c>
    </row>
    <row r="17" spans="1:81" ht="16.5" customHeight="1" x14ac:dyDescent="0.25">
      <c r="A17" s="117" t="s">
        <v>139</v>
      </c>
      <c r="B17" s="422" t="s">
        <v>420</v>
      </c>
      <c r="C17" s="316"/>
      <c r="D17" s="316"/>
      <c r="E17" s="316"/>
      <c r="F17" s="316"/>
      <c r="G17" s="316"/>
      <c r="H17" s="316"/>
      <c r="I17" s="316"/>
      <c r="J17" s="316"/>
      <c r="K17" s="316"/>
      <c r="L17" s="316"/>
      <c r="M17" s="316"/>
      <c r="N17" s="316"/>
      <c r="O17" s="316"/>
      <c r="P17" s="316"/>
      <c r="Q17" s="316"/>
      <c r="R17" s="316"/>
      <c r="S17" s="316"/>
      <c r="T17" s="316"/>
      <c r="U17" s="316"/>
      <c r="V17" s="316"/>
      <c r="W17" s="316"/>
      <c r="X17" s="316"/>
      <c r="Y17" s="316"/>
      <c r="Z17" s="586"/>
      <c r="AA17" s="377"/>
      <c r="AB17" s="316"/>
      <c r="AC17" s="316"/>
      <c r="AD17" s="316"/>
      <c r="AE17" s="582" t="s">
        <v>259</v>
      </c>
      <c r="AF17" s="441"/>
      <c r="AG17" s="441"/>
      <c r="AH17" s="441"/>
      <c r="AI17" s="441"/>
      <c r="AJ17" s="442"/>
      <c r="AK17" s="393" t="s">
        <v>139</v>
      </c>
      <c r="AL17" s="426" t="s">
        <v>139</v>
      </c>
      <c r="AM17" s="1023" t="s">
        <v>215</v>
      </c>
      <c r="AN17" s="1024"/>
      <c r="AO17" s="1024"/>
      <c r="AP17" s="1024"/>
      <c r="AQ17" s="1024"/>
      <c r="AR17" s="1024"/>
      <c r="AS17" s="1024"/>
      <c r="AT17" s="1024"/>
      <c r="AU17" s="1024"/>
      <c r="AV17" s="1024"/>
      <c r="AW17" s="1024"/>
      <c r="AX17" s="1024"/>
      <c r="AY17" s="740" t="s">
        <v>5</v>
      </c>
      <c r="AZ17" s="740" t="s">
        <v>5</v>
      </c>
      <c r="BA17" s="419"/>
      <c r="BB17" s="419"/>
      <c r="BC17" s="419"/>
      <c r="BD17" s="419"/>
      <c r="BE17" s="387" t="s">
        <v>206</v>
      </c>
      <c r="BF17" s="387" t="s">
        <v>206</v>
      </c>
      <c r="BG17" s="419"/>
      <c r="BH17" s="419"/>
      <c r="BI17" s="419"/>
      <c r="BJ17" s="419"/>
      <c r="BK17" s="419"/>
      <c r="BL17" s="419"/>
      <c r="BM17" s="419"/>
      <c r="BN17" s="419"/>
      <c r="BO17" s="419"/>
      <c r="BP17" s="419"/>
      <c r="BQ17" s="419"/>
      <c r="BR17" s="419"/>
      <c r="BS17" s="421"/>
      <c r="BT17" s="421"/>
      <c r="BU17" s="421"/>
      <c r="BV17" s="421"/>
      <c r="BW17" s="431">
        <v>0.54166666666666663</v>
      </c>
      <c r="BX17" s="432">
        <v>0.95833333333333337</v>
      </c>
      <c r="BY17" s="433">
        <v>2.0833333333333332E-2</v>
      </c>
      <c r="BZ17" s="432">
        <f>BX17-BW17-BY17</f>
        <v>0.39583333333333343</v>
      </c>
      <c r="CA17" s="100">
        <f t="shared" si="0"/>
        <v>9.5000000000000018</v>
      </c>
    </row>
    <row r="18" spans="1:81" ht="16.5" customHeight="1" x14ac:dyDescent="0.25">
      <c r="A18" s="171"/>
      <c r="B18" s="139" t="s">
        <v>192</v>
      </c>
      <c r="C18" s="1016">
        <v>0.25</v>
      </c>
      <c r="D18" s="1017"/>
      <c r="E18" s="1017"/>
      <c r="F18" s="1073"/>
      <c r="G18" s="1021">
        <v>0.29166666666666669</v>
      </c>
      <c r="H18" s="1072"/>
      <c r="I18" s="1072"/>
      <c r="J18" s="1072"/>
      <c r="K18" s="1021">
        <v>0.33333333333333331</v>
      </c>
      <c r="L18" s="1072"/>
      <c r="M18" s="1072"/>
      <c r="N18" s="1072"/>
      <c r="O18" s="1021">
        <v>0.375</v>
      </c>
      <c r="P18" s="1072"/>
      <c r="Q18" s="1072"/>
      <c r="R18" s="1072"/>
      <c r="S18" s="1021">
        <v>0.41666666666666669</v>
      </c>
      <c r="T18" s="1072"/>
      <c r="U18" s="1072"/>
      <c r="V18" s="1072"/>
      <c r="W18" s="1021">
        <v>0.45833333333333331</v>
      </c>
      <c r="X18" s="1072"/>
      <c r="Y18" s="1072"/>
      <c r="Z18" s="1075"/>
      <c r="AA18" s="1074">
        <v>0.5</v>
      </c>
      <c r="AB18" s="1072"/>
      <c r="AC18" s="1072"/>
      <c r="AD18" s="1072"/>
      <c r="AE18" s="1021">
        <v>0.54166666666666663</v>
      </c>
      <c r="AF18" s="1072"/>
      <c r="AG18" s="1072"/>
      <c r="AH18" s="1072"/>
      <c r="AI18" s="1021">
        <v>0.58333333333333337</v>
      </c>
      <c r="AJ18" s="1072"/>
      <c r="AK18" s="1072"/>
      <c r="AL18" s="1072"/>
      <c r="AM18" s="1021">
        <v>0.625</v>
      </c>
      <c r="AN18" s="1072"/>
      <c r="AO18" s="1072"/>
      <c r="AP18" s="1072"/>
      <c r="AQ18" s="1021">
        <v>0.66666666666666663</v>
      </c>
      <c r="AR18" s="1072"/>
      <c r="AS18" s="1072"/>
      <c r="AT18" s="1072"/>
      <c r="AU18" s="1021">
        <v>0.70833333333333337</v>
      </c>
      <c r="AV18" s="1072"/>
      <c r="AW18" s="1072"/>
      <c r="AX18" s="1072"/>
      <c r="AY18" s="1016">
        <v>0.75</v>
      </c>
      <c r="AZ18" s="1017"/>
      <c r="BA18" s="1017"/>
      <c r="BB18" s="1018"/>
      <c r="BC18" s="1021">
        <v>0.79166666666666663</v>
      </c>
      <c r="BD18" s="1072"/>
      <c r="BE18" s="1072"/>
      <c r="BF18" s="1072"/>
      <c r="BG18" s="1021">
        <v>0.83333333333333337</v>
      </c>
      <c r="BH18" s="1072"/>
      <c r="BI18" s="1072"/>
      <c r="BJ18" s="1072"/>
      <c r="BK18" s="1021">
        <v>0.875</v>
      </c>
      <c r="BL18" s="1072"/>
      <c r="BM18" s="1072"/>
      <c r="BN18" s="1072"/>
      <c r="BO18" s="1021">
        <v>0.91666666666666663</v>
      </c>
      <c r="BP18" s="1072"/>
      <c r="BQ18" s="1072"/>
      <c r="BR18" s="1072"/>
      <c r="BS18" s="1021">
        <v>0.95833333333333337</v>
      </c>
      <c r="BT18" s="1072"/>
      <c r="BU18" s="1072"/>
      <c r="BV18" s="1072"/>
      <c r="BW18" s="431"/>
      <c r="BX18" s="432"/>
      <c r="BY18" s="433"/>
      <c r="BZ18" s="432"/>
      <c r="CA18" s="100"/>
    </row>
    <row r="19" spans="1:81" ht="16.5" customHeight="1" x14ac:dyDescent="0.25">
      <c r="A19" s="117"/>
      <c r="B19" s="145"/>
      <c r="C19" s="191"/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>
        <v>2</v>
      </c>
      <c r="O19" s="191">
        <v>2</v>
      </c>
      <c r="P19" s="191">
        <v>2</v>
      </c>
      <c r="Q19" s="191">
        <v>2</v>
      </c>
      <c r="R19" s="191">
        <v>2</v>
      </c>
      <c r="S19" s="191">
        <v>2</v>
      </c>
      <c r="T19" s="191">
        <v>1</v>
      </c>
      <c r="U19" s="191">
        <v>1</v>
      </c>
      <c r="V19" s="191">
        <v>1</v>
      </c>
      <c r="W19" s="191"/>
      <c r="X19" s="191"/>
      <c r="Y19" s="191"/>
      <c r="Z19" s="587"/>
      <c r="AA19" s="605"/>
      <c r="AB19" s="191"/>
      <c r="AC19" s="191"/>
      <c r="AD19" s="191">
        <v>1</v>
      </c>
      <c r="AE19" s="191">
        <v>1</v>
      </c>
      <c r="AF19" s="191">
        <v>1</v>
      </c>
      <c r="AG19" s="191">
        <v>3</v>
      </c>
      <c r="AH19" s="191">
        <v>3</v>
      </c>
      <c r="AI19" s="191">
        <v>3</v>
      </c>
      <c r="AJ19" s="191">
        <v>3</v>
      </c>
      <c r="AK19" s="191">
        <v>1</v>
      </c>
      <c r="AL19" s="191">
        <v>5</v>
      </c>
      <c r="AM19" s="191">
        <v>5</v>
      </c>
      <c r="AN19" s="191">
        <v>5</v>
      </c>
      <c r="AO19" s="191">
        <v>5</v>
      </c>
      <c r="AP19" s="191">
        <v>5</v>
      </c>
      <c r="AQ19" s="191">
        <v>5</v>
      </c>
      <c r="AR19" s="191">
        <v>5</v>
      </c>
      <c r="AS19" s="191">
        <v>5</v>
      </c>
      <c r="AT19" s="191">
        <v>5</v>
      </c>
      <c r="AU19" s="191">
        <v>5</v>
      </c>
      <c r="AV19" s="191">
        <v>5</v>
      </c>
      <c r="AW19" s="191">
        <v>5</v>
      </c>
      <c r="AX19" s="191">
        <v>5</v>
      </c>
      <c r="AY19" s="587">
        <v>5</v>
      </c>
      <c r="AZ19" s="613">
        <v>1</v>
      </c>
      <c r="BA19" s="598">
        <v>1</v>
      </c>
      <c r="BB19" s="142">
        <v>1</v>
      </c>
      <c r="BC19" s="191">
        <v>1</v>
      </c>
      <c r="BD19" s="109">
        <v>1</v>
      </c>
      <c r="BE19" s="109">
        <v>1</v>
      </c>
      <c r="BF19" s="109">
        <v>1</v>
      </c>
      <c r="BG19" s="109">
        <v>1</v>
      </c>
      <c r="BH19" s="109">
        <v>1</v>
      </c>
      <c r="BI19" s="109">
        <v>1</v>
      </c>
      <c r="BJ19" s="109">
        <v>1</v>
      </c>
      <c r="BK19" s="109">
        <v>1</v>
      </c>
      <c r="BL19" s="109">
        <v>1</v>
      </c>
      <c r="BM19" s="109"/>
      <c r="BN19" s="118"/>
      <c r="BO19" s="172"/>
      <c r="BP19" s="172"/>
      <c r="BQ19" s="172"/>
      <c r="BR19" s="172"/>
      <c r="BS19" s="172"/>
      <c r="BT19" s="172"/>
      <c r="BU19" s="173"/>
      <c r="BV19" s="173"/>
      <c r="BW19" s="431"/>
      <c r="BX19" s="432"/>
      <c r="BY19" s="433"/>
      <c r="BZ19" s="432"/>
      <c r="CA19" s="100"/>
    </row>
    <row r="20" spans="1:81" ht="16.5" customHeight="1" x14ac:dyDescent="0.25">
      <c r="A20" s="119"/>
      <c r="B20" s="561" t="s">
        <v>260</v>
      </c>
      <c r="C20" s="651"/>
      <c r="D20" s="651"/>
      <c r="E20" s="651"/>
      <c r="F20" s="651"/>
      <c r="G20" s="651"/>
      <c r="H20" s="651"/>
      <c r="I20" s="651"/>
      <c r="J20" s="651"/>
      <c r="K20" s="651"/>
      <c r="L20" s="651"/>
      <c r="M20" s="651"/>
      <c r="N20" s="651"/>
      <c r="O20" s="651"/>
      <c r="P20" s="651"/>
      <c r="Q20" s="651"/>
      <c r="R20" s="651"/>
      <c r="S20" s="651"/>
      <c r="T20" s="651"/>
      <c r="U20" s="651"/>
      <c r="V20" s="651"/>
      <c r="W20" s="651"/>
      <c r="X20" s="651"/>
      <c r="Y20" s="651"/>
      <c r="Z20" s="844"/>
      <c r="AA20" s="846"/>
      <c r="AB20" s="651"/>
      <c r="AC20" s="651"/>
      <c r="AD20" s="651"/>
      <c r="AE20" s="651"/>
      <c r="AF20" s="651"/>
      <c r="AG20" s="651"/>
      <c r="AH20" s="651"/>
      <c r="AI20" s="651"/>
      <c r="AJ20" s="651"/>
      <c r="AK20" s="1126" t="s">
        <v>261</v>
      </c>
      <c r="AL20" s="1127"/>
      <c r="AM20" s="1127"/>
      <c r="AN20" s="1127"/>
      <c r="AO20" s="1127"/>
      <c r="AP20" s="1127"/>
      <c r="AQ20" s="1127"/>
      <c r="AR20" s="1127"/>
      <c r="AS20" s="1127"/>
      <c r="AT20" s="1127"/>
      <c r="AU20" s="1127"/>
      <c r="AV20" s="1127"/>
      <c r="AW20" s="1127"/>
      <c r="AX20" s="1127"/>
      <c r="AY20" s="1128"/>
      <c r="AZ20" s="613"/>
      <c r="BA20" s="845"/>
      <c r="BB20" s="142"/>
      <c r="BC20" s="191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18"/>
      <c r="BO20" s="172"/>
      <c r="BP20" s="172"/>
      <c r="BQ20" s="172"/>
      <c r="BR20" s="172"/>
      <c r="BS20" s="172"/>
      <c r="BT20" s="172"/>
      <c r="BU20" s="173"/>
      <c r="BV20" s="173"/>
      <c r="BW20" s="431"/>
      <c r="BX20" s="432"/>
      <c r="BY20" s="433"/>
      <c r="BZ20" s="432"/>
      <c r="CA20" s="100"/>
    </row>
    <row r="21" spans="1:81" ht="16.5" customHeight="1" x14ac:dyDescent="0.25">
      <c r="A21" s="133"/>
      <c r="B21" s="378" t="s">
        <v>436</v>
      </c>
      <c r="C21" s="435"/>
      <c r="D21" s="435"/>
      <c r="E21" s="435"/>
      <c r="F21" s="435"/>
      <c r="G21" s="435"/>
      <c r="H21" s="435"/>
      <c r="I21" s="435"/>
      <c r="J21" s="435"/>
      <c r="K21" s="435"/>
      <c r="L21" s="435"/>
      <c r="M21" s="435"/>
      <c r="N21" s="435"/>
      <c r="O21" s="435"/>
      <c r="P21" s="435"/>
      <c r="Q21" s="435"/>
      <c r="R21" s="435"/>
      <c r="S21" s="435"/>
      <c r="T21" s="435"/>
      <c r="U21" s="435"/>
      <c r="V21" s="435"/>
      <c r="W21" s="435"/>
      <c r="X21" s="435"/>
      <c r="Y21" s="435"/>
      <c r="Z21" s="435"/>
      <c r="AA21" s="643"/>
      <c r="AB21" s="435"/>
      <c r="AC21" s="435"/>
      <c r="AD21" s="435"/>
      <c r="AE21" s="435"/>
      <c r="AF21" s="435"/>
      <c r="AG21" s="435"/>
      <c r="AH21" s="435"/>
      <c r="AI21" s="435"/>
      <c r="AJ21" s="435"/>
      <c r="AK21" s="426" t="s">
        <v>139</v>
      </c>
      <c r="AL21" s="426" t="s">
        <v>139</v>
      </c>
      <c r="AM21" s="1023" t="s">
        <v>121</v>
      </c>
      <c r="AN21" s="1024"/>
      <c r="AO21" s="1024"/>
      <c r="AP21" s="1024"/>
      <c r="AQ21" s="1024"/>
      <c r="AR21" s="1024"/>
      <c r="AS21" s="1024"/>
      <c r="AT21" s="1024"/>
      <c r="AU21" s="1125"/>
      <c r="AV21" s="1125"/>
      <c r="AW21" s="1125"/>
      <c r="AX21" s="1120"/>
      <c r="AY21" s="748" t="s">
        <v>5</v>
      </c>
      <c r="AZ21" s="1126" t="s">
        <v>254</v>
      </c>
      <c r="BA21" s="1127"/>
      <c r="BB21" s="1127"/>
      <c r="BC21" s="1127"/>
      <c r="BD21" s="1127"/>
      <c r="BE21" s="1127"/>
      <c r="BF21" s="1127"/>
      <c r="BG21" s="1127"/>
      <c r="BH21" s="1127"/>
      <c r="BI21" s="1127"/>
      <c r="BJ21" s="1127"/>
      <c r="BK21" s="1127"/>
      <c r="BL21" s="1127"/>
      <c r="BM21" s="1127"/>
      <c r="BN21" s="1127"/>
      <c r="BO21" s="1127"/>
      <c r="BP21" s="1127"/>
      <c r="BQ21" s="1127"/>
      <c r="BR21" s="1127"/>
      <c r="BS21" s="1127"/>
      <c r="BT21" s="1128"/>
      <c r="BU21" s="436"/>
      <c r="BV21" s="436"/>
      <c r="BW21" s="431">
        <v>0.60416666666666663</v>
      </c>
      <c r="BX21" s="432">
        <v>0.97916666666666663</v>
      </c>
      <c r="BY21" s="433">
        <v>2.0833333333333332E-2</v>
      </c>
      <c r="BZ21" s="432">
        <f>BX21-BW21-BY21</f>
        <v>0.35416666666666669</v>
      </c>
      <c r="CA21" s="100">
        <f t="shared" ref="CA21" si="1">BZ21*24</f>
        <v>8.5</v>
      </c>
    </row>
    <row r="22" spans="1:81" ht="16.5" customHeight="1" x14ac:dyDescent="0.25">
      <c r="A22" s="117"/>
      <c r="B22" s="378" t="s">
        <v>415</v>
      </c>
      <c r="C22" s="434"/>
      <c r="D22" s="434"/>
      <c r="E22" s="434"/>
      <c r="F22" s="434"/>
      <c r="G22" s="434"/>
      <c r="H22" s="434"/>
      <c r="I22" s="434"/>
      <c r="J22" s="434"/>
      <c r="K22" s="434"/>
      <c r="L22" s="435"/>
      <c r="M22" s="435"/>
      <c r="N22" s="435"/>
      <c r="O22" s="399"/>
      <c r="P22" s="399"/>
      <c r="Q22" s="399"/>
      <c r="R22" s="399"/>
      <c r="S22" s="399"/>
      <c r="T22" s="399"/>
      <c r="U22" s="399"/>
      <c r="V22" s="399"/>
      <c r="W22" s="399"/>
      <c r="X22" s="399"/>
      <c r="Y22" s="399"/>
      <c r="Z22" s="627"/>
      <c r="AA22" s="643"/>
      <c r="AB22" s="399"/>
      <c r="AC22" s="399"/>
      <c r="AD22" s="399"/>
      <c r="AE22" s="399"/>
      <c r="AF22" s="393" t="s">
        <v>139</v>
      </c>
      <c r="AG22" s="965" t="s">
        <v>256</v>
      </c>
      <c r="AH22" s="965"/>
      <c r="AI22" s="965"/>
      <c r="AJ22" s="965"/>
      <c r="AK22" s="393" t="s">
        <v>139</v>
      </c>
      <c r="AL22" s="393" t="s">
        <v>139</v>
      </c>
      <c r="AM22" s="1080" t="s">
        <v>121</v>
      </c>
      <c r="AN22" s="1080"/>
      <c r="AO22" s="1080"/>
      <c r="AP22" s="1080"/>
      <c r="AQ22" s="1080"/>
      <c r="AR22" s="1080"/>
      <c r="AS22" s="1080"/>
      <c r="AT22" s="1080"/>
      <c r="AU22" s="1080"/>
      <c r="AV22" s="1080"/>
      <c r="AW22" s="1080"/>
      <c r="AX22" s="1023"/>
      <c r="AY22" s="747" t="s">
        <v>5</v>
      </c>
      <c r="AZ22" s="847" t="s">
        <v>139</v>
      </c>
      <c r="BA22" s="305" t="s">
        <v>139</v>
      </c>
      <c r="BB22" s="305" t="s">
        <v>139</v>
      </c>
      <c r="BC22" s="436"/>
      <c r="BD22" s="436"/>
      <c r="BE22" s="436"/>
      <c r="BF22" s="436"/>
      <c r="BG22" s="436"/>
      <c r="BH22" s="436"/>
      <c r="BI22" s="436"/>
      <c r="BJ22" s="436"/>
      <c r="BK22" s="436"/>
      <c r="BL22" s="436"/>
      <c r="BM22" s="436"/>
      <c r="BN22" s="436"/>
      <c r="BO22" s="436"/>
      <c r="BP22" s="436"/>
      <c r="BQ22" s="436"/>
      <c r="BR22" s="436"/>
      <c r="BS22" s="436"/>
      <c r="BT22" s="436"/>
      <c r="BU22" s="436"/>
      <c r="BV22" s="436"/>
      <c r="BW22" s="431">
        <v>0.55208333333333337</v>
      </c>
      <c r="BX22" s="432">
        <v>0.79166666666666663</v>
      </c>
      <c r="BY22" s="433">
        <v>0</v>
      </c>
      <c r="BZ22" s="432">
        <f t="shared" ref="BZ22:BZ23" si="2">BX22-BW22-BY22</f>
        <v>0.23958333333333326</v>
      </c>
      <c r="CA22" s="100">
        <f t="shared" ref="CA22:CA23" si="3">BZ22*24</f>
        <v>5.7499999999999982</v>
      </c>
      <c r="CC22" s="105" t="s">
        <v>262</v>
      </c>
    </row>
    <row r="23" spans="1:81" ht="16.5" customHeight="1" x14ac:dyDescent="0.25">
      <c r="A23" s="133"/>
      <c r="B23" s="378" t="s">
        <v>432</v>
      </c>
      <c r="C23" s="434"/>
      <c r="D23" s="434"/>
      <c r="E23" s="434"/>
      <c r="F23" s="434"/>
      <c r="G23" s="434"/>
      <c r="H23" s="434"/>
      <c r="I23" s="434"/>
      <c r="J23" s="434"/>
      <c r="K23" s="434"/>
      <c r="L23" s="434"/>
      <c r="M23" s="404"/>
      <c r="N23" s="404"/>
      <c r="O23" s="404"/>
      <c r="P23" s="404"/>
      <c r="Q23" s="404"/>
      <c r="R23" s="404"/>
      <c r="S23" s="404"/>
      <c r="T23" s="404"/>
      <c r="U23" s="404"/>
      <c r="V23" s="404"/>
      <c r="W23" s="404"/>
      <c r="X23" s="404"/>
      <c r="Y23" s="404"/>
      <c r="Z23" s="404"/>
      <c r="AA23" s="607" t="s">
        <v>206</v>
      </c>
      <c r="AB23" s="405"/>
      <c r="AC23" s="428" t="s">
        <v>207</v>
      </c>
      <c r="AD23" s="428" t="s">
        <v>207</v>
      </c>
      <c r="AE23" s="582" t="s">
        <v>259</v>
      </c>
      <c r="AF23" s="441"/>
      <c r="AG23" s="441"/>
      <c r="AH23" s="441"/>
      <c r="AI23" s="441"/>
      <c r="AJ23" s="442"/>
      <c r="AK23" s="426" t="s">
        <v>139</v>
      </c>
      <c r="AL23" s="426" t="s">
        <v>139</v>
      </c>
      <c r="AM23" s="1023" t="s">
        <v>121</v>
      </c>
      <c r="AN23" s="1024"/>
      <c r="AO23" s="1024"/>
      <c r="AP23" s="1024"/>
      <c r="AQ23" s="1024"/>
      <c r="AR23" s="1024"/>
      <c r="AS23" s="1024"/>
      <c r="AT23" s="1024"/>
      <c r="AU23" s="1024"/>
      <c r="AV23" s="1024"/>
      <c r="AW23" s="1024"/>
      <c r="AX23" s="1025"/>
      <c r="AY23" s="740" t="s">
        <v>5</v>
      </c>
      <c r="AZ23" s="750"/>
      <c r="BA23" s="646"/>
      <c r="BB23" s="434"/>
      <c r="BC23" s="434"/>
      <c r="BD23" s="434"/>
      <c r="BE23" s="434"/>
      <c r="BF23" s="434"/>
      <c r="BG23" s="434"/>
      <c r="BH23" s="434"/>
      <c r="BI23" s="434"/>
      <c r="BJ23" s="434"/>
      <c r="BK23" s="434"/>
      <c r="BL23" s="434"/>
      <c r="BM23" s="434"/>
      <c r="BN23" s="434"/>
      <c r="BO23" s="436"/>
      <c r="BP23" s="436"/>
      <c r="BQ23" s="436"/>
      <c r="BR23" s="436"/>
      <c r="BS23" s="436"/>
      <c r="BT23" s="436"/>
      <c r="BU23" s="436"/>
      <c r="BV23" s="436"/>
      <c r="BW23" s="431">
        <v>0.35416666666666669</v>
      </c>
      <c r="BX23" s="432">
        <v>0.76041666666666663</v>
      </c>
      <c r="BY23" s="433">
        <v>2.0833333333333332E-2</v>
      </c>
      <c r="BZ23" s="432">
        <f t="shared" si="2"/>
        <v>0.38541666666666663</v>
      </c>
      <c r="CA23" s="100">
        <f t="shared" si="3"/>
        <v>9.25</v>
      </c>
    </row>
    <row r="24" spans="1:81" ht="16.5" customHeight="1" x14ac:dyDescent="0.25">
      <c r="A24" s="117"/>
      <c r="B24" s="119" t="s">
        <v>437</v>
      </c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414" t="s">
        <v>207</v>
      </c>
      <c r="N24" s="315" t="s">
        <v>139</v>
      </c>
      <c r="O24" s="990" t="s">
        <v>140</v>
      </c>
      <c r="P24" s="990"/>
      <c r="Q24" s="990" t="s">
        <v>140</v>
      </c>
      <c r="R24" s="990"/>
      <c r="S24" s="67" t="s">
        <v>5</v>
      </c>
      <c r="T24" s="428" t="s">
        <v>207</v>
      </c>
      <c r="U24" s="428" t="s">
        <v>207</v>
      </c>
      <c r="V24" s="428" t="s">
        <v>207</v>
      </c>
      <c r="W24" s="415"/>
      <c r="X24" s="415"/>
      <c r="Y24" s="415"/>
      <c r="Z24" s="415"/>
      <c r="AA24" s="648"/>
      <c r="AB24" s="415"/>
      <c r="AC24" s="415"/>
      <c r="AD24" s="415"/>
      <c r="AE24" s="428" t="s">
        <v>207</v>
      </c>
      <c r="AF24" s="393" t="s">
        <v>139</v>
      </c>
      <c r="AG24" s="965" t="s">
        <v>256</v>
      </c>
      <c r="AH24" s="965"/>
      <c r="AI24" s="965"/>
      <c r="AJ24" s="965"/>
      <c r="AK24" s="426" t="s">
        <v>139</v>
      </c>
      <c r="AL24" s="393" t="s">
        <v>139</v>
      </c>
      <c r="AM24" s="1023" t="s">
        <v>121</v>
      </c>
      <c r="AN24" s="1024"/>
      <c r="AO24" s="1024"/>
      <c r="AP24" s="1024"/>
      <c r="AQ24" s="1024"/>
      <c r="AR24" s="1024"/>
      <c r="AS24" s="1024"/>
      <c r="AT24" s="1024"/>
      <c r="AU24" s="1024"/>
      <c r="AV24" s="1024"/>
      <c r="AW24" s="1024"/>
      <c r="AX24" s="1025"/>
      <c r="AY24" s="424" t="s">
        <v>5</v>
      </c>
      <c r="AZ24" s="751"/>
      <c r="BA24" s="593"/>
      <c r="BB24" s="191"/>
      <c r="BC24" s="191"/>
      <c r="BD24" s="191"/>
      <c r="BE24" s="191"/>
      <c r="BF24" s="191"/>
      <c r="BG24" s="191"/>
      <c r="BH24" s="191"/>
      <c r="BI24" s="191"/>
      <c r="BJ24" s="191"/>
      <c r="BK24" s="191"/>
      <c r="BL24" s="191"/>
      <c r="BM24" s="191"/>
      <c r="BN24" s="191"/>
      <c r="BO24" s="191"/>
      <c r="BP24" s="191"/>
      <c r="BQ24" s="191"/>
      <c r="BR24" s="191"/>
      <c r="BS24" s="191"/>
      <c r="BT24" s="191"/>
      <c r="BU24" s="116"/>
      <c r="BV24" s="116"/>
      <c r="BW24" s="431">
        <v>0.35416666666666669</v>
      </c>
      <c r="BX24" s="432">
        <v>0.76041666666666663</v>
      </c>
      <c r="BY24" s="433">
        <v>2.0833333333333332E-2</v>
      </c>
      <c r="BZ24" s="432">
        <f>BX24-BW24-BY24</f>
        <v>0.38541666666666663</v>
      </c>
      <c r="CA24" s="100">
        <f>BZ24*24</f>
        <v>9.25</v>
      </c>
    </row>
    <row r="25" spans="1:81" ht="16.5" hidden="1" customHeight="1" x14ac:dyDescent="0.25">
      <c r="A25" s="171"/>
      <c r="B25" s="139" t="s">
        <v>213</v>
      </c>
      <c r="C25" s="1016">
        <v>0.25</v>
      </c>
      <c r="D25" s="1017"/>
      <c r="E25" s="1017"/>
      <c r="F25" s="1018"/>
      <c r="G25" s="1016">
        <v>0.29166666666666669</v>
      </c>
      <c r="H25" s="1017"/>
      <c r="I25" s="1017"/>
      <c r="J25" s="1018"/>
      <c r="K25" s="1016">
        <v>0.33333333333333331</v>
      </c>
      <c r="L25" s="1017"/>
      <c r="M25" s="1017"/>
      <c r="N25" s="1018"/>
      <c r="O25" s="1016">
        <v>0.375</v>
      </c>
      <c r="P25" s="1017"/>
      <c r="Q25" s="1017"/>
      <c r="R25" s="1018"/>
      <c r="S25" s="1016">
        <v>0.41666666666666669</v>
      </c>
      <c r="T25" s="1017"/>
      <c r="U25" s="1017"/>
      <c r="V25" s="1018"/>
      <c r="W25" s="1016">
        <v>0.45833333333333331</v>
      </c>
      <c r="X25" s="1017"/>
      <c r="Y25" s="1017"/>
      <c r="Z25" s="1018"/>
      <c r="AA25" s="1039">
        <v>0.5</v>
      </c>
      <c r="AB25" s="1040"/>
      <c r="AC25" s="1040"/>
      <c r="AD25" s="1041"/>
      <c r="AE25" s="1039">
        <v>0.54166666666666663</v>
      </c>
      <c r="AF25" s="1040"/>
      <c r="AG25" s="1040"/>
      <c r="AH25" s="1041"/>
      <c r="AI25" s="1039">
        <v>0.58333333333333337</v>
      </c>
      <c r="AJ25" s="1040"/>
      <c r="AK25" s="1040"/>
      <c r="AL25" s="1041"/>
      <c r="AM25" s="1039">
        <v>0.625</v>
      </c>
      <c r="AN25" s="1040"/>
      <c r="AO25" s="1040"/>
      <c r="AP25" s="1041"/>
      <c r="AQ25" s="1039">
        <v>0.66666666666666663</v>
      </c>
      <c r="AR25" s="1040"/>
      <c r="AS25" s="1040"/>
      <c r="AT25" s="1041"/>
      <c r="AU25" s="1039">
        <v>0.70833333333333337</v>
      </c>
      <c r="AV25" s="1040"/>
      <c r="AW25" s="1040"/>
      <c r="AX25" s="1041"/>
      <c r="AY25" s="1039">
        <v>0.75</v>
      </c>
      <c r="AZ25" s="1040"/>
      <c r="BA25" s="1017"/>
      <c r="BB25" s="1017"/>
      <c r="BC25" s="1021">
        <v>0.79166666666666663</v>
      </c>
      <c r="BD25" s="1021"/>
      <c r="BE25" s="1021"/>
      <c r="BF25" s="1021"/>
      <c r="BG25" s="1021">
        <v>0.83333333333333337</v>
      </c>
      <c r="BH25" s="1021"/>
      <c r="BI25" s="1021"/>
      <c r="BJ25" s="1021"/>
      <c r="BK25" s="1021">
        <v>0.875</v>
      </c>
      <c r="BL25" s="1021"/>
      <c r="BM25" s="1021"/>
      <c r="BN25" s="1021"/>
      <c r="BO25" s="1021">
        <v>0.91666666666666663</v>
      </c>
      <c r="BP25" s="1021"/>
      <c r="BQ25" s="1021"/>
      <c r="BR25" s="1021"/>
      <c r="BS25" s="1021">
        <v>0.95833333333333337</v>
      </c>
      <c r="BT25" s="1021"/>
      <c r="BU25" s="1021"/>
      <c r="BV25" s="1021"/>
      <c r="BW25" s="431"/>
      <c r="BX25" s="432"/>
      <c r="BY25" s="433"/>
      <c r="BZ25" s="432"/>
      <c r="CA25" s="100"/>
    </row>
    <row r="26" spans="1:81" ht="16.5" hidden="1" customHeight="1" x14ac:dyDescent="0.25">
      <c r="A26" s="117"/>
      <c r="B26" s="117" t="s">
        <v>263</v>
      </c>
      <c r="C26" s="191"/>
      <c r="D26" s="191"/>
      <c r="E26" s="191"/>
      <c r="F26" s="191"/>
      <c r="G26" s="191"/>
      <c r="H26" s="191"/>
      <c r="I26" s="191"/>
      <c r="J26" s="191"/>
      <c r="K26" s="191"/>
      <c r="L26" s="178"/>
      <c r="M26" s="179"/>
      <c r="N26" s="179"/>
      <c r="O26" s="179"/>
      <c r="P26" s="179"/>
      <c r="Q26" s="179"/>
      <c r="R26" s="179"/>
      <c r="S26" s="179"/>
      <c r="T26" s="179"/>
      <c r="U26" s="179"/>
      <c r="V26" s="179"/>
      <c r="W26" s="179"/>
      <c r="X26" s="179"/>
      <c r="Y26" s="191"/>
      <c r="Z26" s="142"/>
      <c r="AA26" s="142"/>
      <c r="AB26" s="142"/>
      <c r="AC26" s="142"/>
      <c r="AD26" s="142"/>
      <c r="AE26" s="142">
        <v>1</v>
      </c>
      <c r="AF26" s="142">
        <v>1</v>
      </c>
      <c r="AG26" s="142">
        <v>1</v>
      </c>
      <c r="AH26" s="142">
        <v>1</v>
      </c>
      <c r="AI26" s="191"/>
      <c r="AJ26" s="191"/>
      <c r="AK26" s="191"/>
      <c r="AL26" s="191">
        <v>1</v>
      </c>
      <c r="AM26" s="191">
        <v>1</v>
      </c>
      <c r="AN26" s="191">
        <v>1</v>
      </c>
      <c r="AO26" s="191">
        <v>1</v>
      </c>
      <c r="AP26" s="191">
        <v>1</v>
      </c>
      <c r="AQ26" s="191">
        <v>1</v>
      </c>
      <c r="AR26" s="191">
        <v>1</v>
      </c>
      <c r="AS26" s="191">
        <v>1</v>
      </c>
      <c r="AT26" s="191">
        <v>1</v>
      </c>
      <c r="AU26" s="191">
        <v>1</v>
      </c>
      <c r="AV26" s="191">
        <v>1</v>
      </c>
      <c r="AW26" s="191">
        <v>1</v>
      </c>
      <c r="AX26" s="191">
        <v>1</v>
      </c>
      <c r="AY26" s="191">
        <v>1</v>
      </c>
      <c r="AZ26" s="109">
        <v>1</v>
      </c>
      <c r="BA26" s="141"/>
      <c r="BB26" s="141"/>
      <c r="BC26" s="141"/>
      <c r="BD26" s="141"/>
      <c r="BE26" s="141"/>
      <c r="BF26" s="141"/>
      <c r="BG26" s="141"/>
      <c r="BH26" s="141"/>
      <c r="BI26" s="141"/>
      <c r="BJ26" s="141"/>
      <c r="BK26" s="141"/>
      <c r="BL26" s="141"/>
      <c r="BM26" s="142"/>
      <c r="BN26" s="142"/>
      <c r="BO26" s="142"/>
      <c r="BP26" s="142"/>
      <c r="BQ26" s="142"/>
      <c r="BR26" s="142"/>
      <c r="BS26" s="142"/>
      <c r="BT26" s="142"/>
      <c r="BU26" s="142"/>
      <c r="BV26" s="142"/>
      <c r="BW26" s="431"/>
      <c r="BX26" s="432"/>
      <c r="BY26" s="433"/>
      <c r="BZ26" s="432"/>
      <c r="CA26" s="100"/>
    </row>
    <row r="27" spans="1:81" ht="16.5" hidden="1" customHeight="1" x14ac:dyDescent="0.25">
      <c r="A27" s="117"/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142"/>
      <c r="Q27" s="142"/>
      <c r="R27" s="142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  <c r="AF27" s="142"/>
      <c r="AG27" s="142"/>
      <c r="AH27" s="142"/>
      <c r="AI27" s="142"/>
      <c r="AJ27" s="142"/>
      <c r="AK27" s="142"/>
      <c r="AL27" s="142"/>
      <c r="AM27" s="142"/>
      <c r="AN27" s="142"/>
      <c r="AO27" s="142"/>
      <c r="AP27" s="142"/>
      <c r="AQ27" s="142"/>
      <c r="AR27" s="142"/>
      <c r="AS27" s="142"/>
      <c r="AT27" s="142"/>
      <c r="AU27" s="142"/>
      <c r="AV27" s="142"/>
      <c r="AW27" s="142"/>
      <c r="AX27" s="142"/>
      <c r="AY27" s="142"/>
      <c r="AZ27" s="141"/>
      <c r="BA27" s="141"/>
      <c r="BB27" s="141"/>
      <c r="BC27" s="141"/>
      <c r="BD27" s="141"/>
      <c r="BE27" s="141"/>
      <c r="BF27" s="141"/>
      <c r="BG27" s="141"/>
      <c r="BH27" s="141"/>
      <c r="BI27" s="141"/>
      <c r="BJ27" s="141"/>
      <c r="BK27" s="141"/>
      <c r="BL27" s="141"/>
      <c r="BM27" s="141"/>
      <c r="BN27" s="141"/>
      <c r="BO27" s="141"/>
      <c r="BP27" s="141"/>
      <c r="BQ27" s="141"/>
      <c r="BR27" s="141"/>
      <c r="BS27" s="141"/>
      <c r="BT27" s="141"/>
      <c r="BU27" s="141"/>
      <c r="BV27" s="141"/>
      <c r="BW27" s="431"/>
      <c r="BX27" s="432"/>
      <c r="BY27" s="433"/>
      <c r="BZ27" s="432"/>
      <c r="CA27" s="100"/>
    </row>
    <row r="28" spans="1:81" ht="16.5" hidden="1" customHeight="1" x14ac:dyDescent="0.25">
      <c r="A28" s="117"/>
      <c r="B28" s="119"/>
      <c r="C28" s="146"/>
      <c r="D28" s="146"/>
      <c r="E28" s="146"/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46"/>
      <c r="Q28" s="146"/>
      <c r="R28" s="146"/>
      <c r="S28" s="146"/>
      <c r="T28" s="146"/>
      <c r="U28" s="146"/>
      <c r="V28" s="146"/>
      <c r="W28" s="146"/>
      <c r="X28" s="146"/>
      <c r="Y28" s="146"/>
      <c r="Z28" s="146"/>
      <c r="AA28" s="146"/>
      <c r="AB28" s="146"/>
      <c r="AC28" s="146"/>
      <c r="AD28" s="146"/>
      <c r="AE28" s="146"/>
      <c r="AF28" s="146"/>
      <c r="AG28" s="146"/>
      <c r="AH28" s="146"/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146"/>
      <c r="AV28" s="146"/>
      <c r="AW28" s="146"/>
      <c r="AX28" s="146"/>
      <c r="AY28" s="191"/>
      <c r="AZ28" s="191"/>
      <c r="BA28" s="191"/>
      <c r="BB28" s="191"/>
      <c r="BC28" s="191"/>
      <c r="BD28" s="191"/>
      <c r="BE28" s="191"/>
      <c r="BF28" s="191"/>
      <c r="BG28" s="191"/>
      <c r="BH28" s="191"/>
      <c r="BI28" s="191"/>
      <c r="BJ28" s="191"/>
      <c r="BK28" s="191"/>
      <c r="BL28" s="191"/>
      <c r="BM28" s="191"/>
      <c r="BN28" s="191"/>
      <c r="BO28" s="191"/>
      <c r="BP28" s="191"/>
      <c r="BQ28" s="191"/>
      <c r="BR28" s="191"/>
      <c r="BS28" s="191"/>
      <c r="BT28" s="191"/>
      <c r="BU28" s="116"/>
      <c r="BV28" s="116"/>
      <c r="BW28" s="431"/>
      <c r="BX28" s="432"/>
      <c r="BY28" s="433"/>
      <c r="BZ28" s="432"/>
      <c r="CA28" s="100"/>
    </row>
    <row r="29" spans="1:81" ht="16.5" hidden="1" customHeight="1" x14ac:dyDescent="0.25">
      <c r="A29" s="119"/>
      <c r="B29" s="119"/>
      <c r="C29" s="146"/>
      <c r="D29" s="146"/>
      <c r="E29" s="146"/>
      <c r="F29" s="146"/>
      <c r="G29" s="146"/>
      <c r="H29" s="146"/>
      <c r="I29" s="146"/>
      <c r="J29" s="146"/>
      <c r="K29" s="146"/>
      <c r="L29" s="146"/>
      <c r="M29" s="146"/>
      <c r="N29" s="146"/>
      <c r="O29" s="146"/>
      <c r="P29" s="146"/>
      <c r="Q29" s="146"/>
      <c r="R29" s="146"/>
      <c r="S29" s="146"/>
      <c r="T29" s="146"/>
      <c r="U29" s="146"/>
      <c r="V29" s="146"/>
      <c r="W29" s="146"/>
      <c r="X29" s="146"/>
      <c r="Y29" s="146"/>
      <c r="Z29" s="146"/>
      <c r="AA29" s="374"/>
      <c r="AB29" s="374"/>
      <c r="AC29" s="374"/>
      <c r="AD29" s="374"/>
      <c r="AE29" s="374"/>
      <c r="AF29" s="374"/>
      <c r="AG29" s="374"/>
      <c r="AH29" s="374"/>
      <c r="AI29" s="374"/>
      <c r="AJ29" s="374"/>
      <c r="AK29" s="374"/>
      <c r="AL29" s="374"/>
      <c r="AM29" s="374"/>
      <c r="AN29" s="374"/>
      <c r="AO29" s="374"/>
      <c r="AP29" s="374"/>
      <c r="AQ29" s="374"/>
      <c r="AR29" s="374"/>
      <c r="AS29" s="374"/>
      <c r="AT29" s="374"/>
      <c r="AU29" s="374"/>
      <c r="AV29" s="374"/>
      <c r="AW29" s="374"/>
      <c r="AX29" s="374"/>
      <c r="AY29" s="651"/>
      <c r="AZ29" s="651"/>
      <c r="BA29" s="191"/>
      <c r="BB29" s="191"/>
      <c r="BC29" s="191"/>
      <c r="BD29" s="191"/>
      <c r="BE29" s="191"/>
      <c r="BF29" s="191"/>
      <c r="BG29" s="191"/>
      <c r="BH29" s="191"/>
      <c r="BI29" s="191"/>
      <c r="BJ29" s="191"/>
      <c r="BK29" s="191"/>
      <c r="BL29" s="191"/>
      <c r="BM29" s="191"/>
      <c r="BN29" s="191"/>
      <c r="BO29" s="191"/>
      <c r="BP29" s="191"/>
      <c r="BQ29" s="191"/>
      <c r="BR29" s="191"/>
      <c r="BS29" s="191"/>
      <c r="BT29" s="191"/>
      <c r="BU29" s="116"/>
      <c r="BV29" s="116"/>
      <c r="BW29" s="431"/>
      <c r="BX29" s="432"/>
      <c r="BY29" s="433"/>
      <c r="BZ29" s="432"/>
      <c r="CA29" s="100"/>
    </row>
    <row r="30" spans="1:81" ht="16.5" customHeight="1" x14ac:dyDescent="0.25">
      <c r="A30" s="133"/>
      <c r="B30" s="378" t="s">
        <v>430</v>
      </c>
      <c r="C30" s="146"/>
      <c r="D30" s="146"/>
      <c r="E30" s="146"/>
      <c r="F30" s="146"/>
      <c r="G30" s="380"/>
      <c r="H30" s="380"/>
      <c r="I30" s="380"/>
      <c r="J30" s="380"/>
      <c r="K30" s="380"/>
      <c r="L30" s="380"/>
      <c r="M30" s="402" t="s">
        <v>139</v>
      </c>
      <c r="N30" s="402" t="s">
        <v>139</v>
      </c>
      <c r="O30" s="1119" t="s">
        <v>162</v>
      </c>
      <c r="P30" s="1120"/>
      <c r="Q30" s="1119" t="s">
        <v>162</v>
      </c>
      <c r="R30" s="1120"/>
      <c r="S30" s="1119" t="s">
        <v>163</v>
      </c>
      <c r="T30" s="1120"/>
      <c r="U30" s="1119" t="s">
        <v>163</v>
      </c>
      <c r="V30" s="1120"/>
      <c r="W30" s="402" t="s">
        <v>5</v>
      </c>
      <c r="X30" s="1104" t="s">
        <v>206</v>
      </c>
      <c r="Y30" s="1105"/>
      <c r="Z30" s="428" t="s">
        <v>207</v>
      </c>
      <c r="AA30" s="428" t="s">
        <v>207</v>
      </c>
      <c r="AB30" s="428" t="s">
        <v>207</v>
      </c>
      <c r="AC30" s="428" t="s">
        <v>207</v>
      </c>
      <c r="AD30" s="428" t="s">
        <v>207</v>
      </c>
      <c r="AE30" s="428" t="s">
        <v>207</v>
      </c>
      <c r="AF30" s="428" t="s">
        <v>207</v>
      </c>
      <c r="AG30" s="428" t="s">
        <v>207</v>
      </c>
      <c r="AH30" s="428" t="s">
        <v>207</v>
      </c>
      <c r="AI30" s="428" t="s">
        <v>207</v>
      </c>
      <c r="AJ30" s="428" t="s">
        <v>207</v>
      </c>
      <c r="AK30" s="443"/>
      <c r="AL30" s="443"/>
      <c r="AM30" s="443"/>
      <c r="AN30" s="443"/>
      <c r="AO30" s="443"/>
      <c r="AP30" s="443"/>
      <c r="AQ30" s="443"/>
      <c r="AR30" s="443"/>
      <c r="AS30" s="443"/>
      <c r="AT30" s="443"/>
      <c r="AU30" s="384"/>
      <c r="AV30" s="384"/>
      <c r="AW30" s="384"/>
      <c r="AX30" s="384"/>
      <c r="AY30" s="586"/>
      <c r="AZ30" s="751"/>
      <c r="BA30" s="745"/>
      <c r="BB30" s="398"/>
      <c r="BC30" s="398"/>
      <c r="BD30" s="398"/>
      <c r="BE30" s="398"/>
      <c r="BF30" s="398"/>
      <c r="BG30" s="398"/>
      <c r="BH30" s="398"/>
      <c r="BI30" s="398"/>
      <c r="BJ30" s="445"/>
      <c r="BK30" s="445"/>
      <c r="BL30" s="445"/>
      <c r="BM30" s="445"/>
      <c r="BN30" s="445"/>
      <c r="BO30" s="445"/>
      <c r="BP30" s="436"/>
      <c r="BQ30" s="436"/>
      <c r="BR30" s="436"/>
      <c r="BS30" s="436"/>
      <c r="BT30" s="436"/>
      <c r="BU30" s="436"/>
      <c r="BV30" s="436"/>
      <c r="BW30" s="431">
        <v>0.29166666666666669</v>
      </c>
      <c r="BX30" s="432">
        <v>0.70833333333333337</v>
      </c>
      <c r="BY30" s="433">
        <v>2.0833333333333332E-2</v>
      </c>
      <c r="BZ30" s="432">
        <f>BX30-BW30-BY30</f>
        <v>0.39583333333333337</v>
      </c>
      <c r="CA30" s="100">
        <f>BZ30*24</f>
        <v>9.5</v>
      </c>
    </row>
    <row r="31" spans="1:81" ht="16.5" customHeight="1" x14ac:dyDescent="0.25">
      <c r="A31" s="133"/>
      <c r="B31" s="105" t="s">
        <v>428</v>
      </c>
      <c r="C31" s="434"/>
      <c r="D31" s="434"/>
      <c r="E31" s="434"/>
      <c r="F31" s="434"/>
      <c r="G31" s="434"/>
      <c r="H31" s="434"/>
      <c r="I31" s="434"/>
      <c r="J31" s="434"/>
      <c r="K31" s="434"/>
      <c r="L31" s="434"/>
      <c r="M31" s="434"/>
      <c r="N31" s="434"/>
      <c r="O31" s="434"/>
      <c r="P31" s="434"/>
      <c r="Q31" s="434"/>
      <c r="R31" s="434"/>
      <c r="S31" s="434"/>
      <c r="T31" s="434"/>
      <c r="U31" s="434"/>
      <c r="V31" s="434"/>
      <c r="W31" s="434"/>
      <c r="X31" s="434"/>
      <c r="Y31" s="434"/>
      <c r="Z31" s="645"/>
      <c r="AA31" s="647"/>
      <c r="AB31" s="434"/>
      <c r="AC31" s="434"/>
      <c r="AD31" s="434"/>
      <c r="AE31" s="434"/>
      <c r="AF31" s="434"/>
      <c r="AG31" s="434"/>
      <c r="AH31" s="434"/>
      <c r="AI31" s="434"/>
      <c r="AJ31" s="434"/>
      <c r="AK31" s="434"/>
      <c r="AL31" s="434"/>
      <c r="AM31" s="434"/>
      <c r="AN31" s="434"/>
      <c r="AO31" s="434"/>
      <c r="AP31" s="434"/>
      <c r="AQ31" s="434"/>
      <c r="AR31" s="434"/>
      <c r="AS31" s="434"/>
      <c r="AT31" s="434"/>
      <c r="AU31" s="434"/>
      <c r="AV31" s="434"/>
      <c r="AW31" s="434"/>
      <c r="AX31" s="434"/>
      <c r="AY31" s="434"/>
      <c r="AZ31" s="751"/>
      <c r="BA31" s="745"/>
      <c r="BB31" s="398"/>
      <c r="BC31" s="305" t="s">
        <v>139</v>
      </c>
      <c r="BD31" s="305" t="s">
        <v>139</v>
      </c>
      <c r="BE31" s="1121" t="s">
        <v>257</v>
      </c>
      <c r="BF31" s="1121"/>
      <c r="BG31" s="1121"/>
      <c r="BH31" s="1121" t="s">
        <v>257</v>
      </c>
      <c r="BI31" s="1121"/>
      <c r="BJ31" s="1121"/>
      <c r="BK31" s="67" t="s">
        <v>5</v>
      </c>
      <c r="BL31" s="67" t="s">
        <v>5</v>
      </c>
      <c r="BM31" s="436"/>
      <c r="BN31" s="436"/>
      <c r="BO31" s="436"/>
      <c r="BP31" s="436"/>
      <c r="BQ31" s="436"/>
      <c r="BR31" s="436"/>
      <c r="BS31" s="436"/>
      <c r="BT31" s="436"/>
      <c r="BU31" s="436"/>
      <c r="BV31" s="436"/>
      <c r="BW31" s="431">
        <v>0.79166666666666663</v>
      </c>
      <c r="BX31" s="432">
        <v>0.89583333333333337</v>
      </c>
      <c r="BY31" s="433">
        <v>0</v>
      </c>
      <c r="BZ31" s="432">
        <f>BX31-BW31-BY31</f>
        <v>0.10416666666666674</v>
      </c>
      <c r="CA31" s="100">
        <f>BZ31*24</f>
        <v>2.5000000000000018</v>
      </c>
    </row>
    <row r="32" spans="1:81" ht="16.5" customHeight="1" x14ac:dyDescent="0.25">
      <c r="A32" s="171"/>
      <c r="B32" s="139" t="s">
        <v>195</v>
      </c>
      <c r="C32" s="1016">
        <v>0.25</v>
      </c>
      <c r="D32" s="1017"/>
      <c r="E32" s="1017"/>
      <c r="F32" s="1018"/>
      <c r="G32" s="1016">
        <v>0.29166666666666669</v>
      </c>
      <c r="H32" s="1017"/>
      <c r="I32" s="1017"/>
      <c r="J32" s="1018"/>
      <c r="K32" s="1016">
        <v>0.33333333333333331</v>
      </c>
      <c r="L32" s="1017"/>
      <c r="M32" s="1017"/>
      <c r="N32" s="1018"/>
      <c r="O32" s="1016">
        <v>0.375</v>
      </c>
      <c r="P32" s="1017"/>
      <c r="Q32" s="1017"/>
      <c r="R32" s="1018"/>
      <c r="S32" s="1016">
        <v>0.41666666666666669</v>
      </c>
      <c r="T32" s="1017"/>
      <c r="U32" s="1017"/>
      <c r="V32" s="1018"/>
      <c r="W32" s="1016">
        <v>0.45833333333333331</v>
      </c>
      <c r="X32" s="1017"/>
      <c r="Y32" s="1017"/>
      <c r="Z32" s="1017"/>
      <c r="AA32" s="1022">
        <v>0.5</v>
      </c>
      <c r="AB32" s="1017"/>
      <c r="AC32" s="1017"/>
      <c r="AD32" s="1018"/>
      <c r="AE32" s="1016">
        <v>0.54166666666666663</v>
      </c>
      <c r="AF32" s="1017"/>
      <c r="AG32" s="1017"/>
      <c r="AH32" s="1018"/>
      <c r="AI32" s="1016">
        <v>0.58333333333333337</v>
      </c>
      <c r="AJ32" s="1017"/>
      <c r="AK32" s="1017"/>
      <c r="AL32" s="1018"/>
      <c r="AM32" s="1016">
        <v>0.625</v>
      </c>
      <c r="AN32" s="1017"/>
      <c r="AO32" s="1017"/>
      <c r="AP32" s="1018"/>
      <c r="AQ32" s="1016">
        <v>0.66666666666666663</v>
      </c>
      <c r="AR32" s="1017"/>
      <c r="AS32" s="1017"/>
      <c r="AT32" s="1018"/>
      <c r="AU32" s="1016">
        <v>0.70833333333333337</v>
      </c>
      <c r="AV32" s="1017"/>
      <c r="AW32" s="1017"/>
      <c r="AX32" s="1018"/>
      <c r="AY32" s="1039">
        <v>0.75</v>
      </c>
      <c r="AZ32" s="1040"/>
      <c r="BA32" s="1040"/>
      <c r="BB32" s="1041"/>
      <c r="BC32" s="1021">
        <v>0.79166666666666663</v>
      </c>
      <c r="BD32" s="1021"/>
      <c r="BE32" s="1021"/>
      <c r="BF32" s="1021"/>
      <c r="BG32" s="1021">
        <v>0.83333333333333337</v>
      </c>
      <c r="BH32" s="1021"/>
      <c r="BI32" s="1021"/>
      <c r="BJ32" s="1021"/>
      <c r="BK32" s="1021">
        <v>0.875</v>
      </c>
      <c r="BL32" s="1021"/>
      <c r="BM32" s="1021"/>
      <c r="BN32" s="1021"/>
      <c r="BO32" s="1021">
        <v>0.91666666666666663</v>
      </c>
      <c r="BP32" s="1072"/>
      <c r="BQ32" s="1072"/>
      <c r="BR32" s="1072"/>
      <c r="BS32" s="1021">
        <v>0.95833333333333337</v>
      </c>
      <c r="BT32" s="1072"/>
      <c r="BU32" s="1072"/>
      <c r="BV32" s="1072"/>
      <c r="BW32" s="431"/>
      <c r="BX32" s="432"/>
      <c r="BY32" s="433"/>
      <c r="BZ32" s="432"/>
      <c r="CA32" s="100"/>
    </row>
    <row r="33" spans="1:82" ht="16.5" customHeight="1" x14ac:dyDescent="0.25">
      <c r="A33" s="117"/>
      <c r="B33" s="119"/>
      <c r="C33" s="191"/>
      <c r="D33" s="191"/>
      <c r="E33" s="191">
        <v>1</v>
      </c>
      <c r="F33" s="191">
        <v>1</v>
      </c>
      <c r="G33" s="191">
        <v>1</v>
      </c>
      <c r="H33" s="191">
        <v>1</v>
      </c>
      <c r="I33" s="191">
        <v>1</v>
      </c>
      <c r="J33" s="191">
        <v>1</v>
      </c>
      <c r="K33" s="191">
        <v>1</v>
      </c>
      <c r="L33" s="191">
        <v>1</v>
      </c>
      <c r="M33" s="191">
        <v>1</v>
      </c>
      <c r="N33" s="191">
        <v>1</v>
      </c>
      <c r="O33" s="191">
        <v>1</v>
      </c>
      <c r="P33" s="191">
        <v>1</v>
      </c>
      <c r="Q33" s="191">
        <v>1</v>
      </c>
      <c r="R33" s="191">
        <v>1</v>
      </c>
      <c r="S33" s="191">
        <v>1</v>
      </c>
      <c r="T33" s="191">
        <v>1</v>
      </c>
      <c r="U33" s="191">
        <v>1</v>
      </c>
      <c r="V33" s="191">
        <v>1</v>
      </c>
      <c r="W33" s="191">
        <v>1</v>
      </c>
      <c r="X33" s="191">
        <v>1</v>
      </c>
      <c r="Y33" s="191">
        <v>1</v>
      </c>
      <c r="Z33" s="587">
        <v>1</v>
      </c>
      <c r="AA33" s="605"/>
      <c r="AB33" s="191"/>
      <c r="AC33" s="146"/>
      <c r="AD33" s="146"/>
      <c r="AE33" s="146"/>
      <c r="AF33" s="146"/>
      <c r="AG33" s="146"/>
      <c r="AH33" s="146"/>
      <c r="AI33" s="146"/>
      <c r="AJ33" s="146"/>
      <c r="AK33" s="146">
        <v>3</v>
      </c>
      <c r="AL33" s="146">
        <v>3</v>
      </c>
      <c r="AM33" s="146">
        <v>1</v>
      </c>
      <c r="AN33" s="146">
        <v>1</v>
      </c>
      <c r="AO33" s="146">
        <v>1</v>
      </c>
      <c r="AP33" s="146">
        <v>1</v>
      </c>
      <c r="AQ33" s="146">
        <v>1</v>
      </c>
      <c r="AR33" s="146">
        <v>1</v>
      </c>
      <c r="AS33" s="146">
        <v>1</v>
      </c>
      <c r="AT33" s="146">
        <v>1</v>
      </c>
      <c r="AU33" s="146"/>
      <c r="AV33" s="146"/>
      <c r="AW33" s="146"/>
      <c r="AX33" s="146"/>
      <c r="AY33" s="587"/>
      <c r="AZ33" s="603"/>
      <c r="BA33" s="593">
        <v>1</v>
      </c>
      <c r="BB33" s="191">
        <v>1</v>
      </c>
      <c r="BC33" s="191">
        <v>1</v>
      </c>
      <c r="BD33" s="191">
        <v>1</v>
      </c>
      <c r="BE33" s="191">
        <v>1</v>
      </c>
      <c r="BF33" s="191">
        <v>1</v>
      </c>
      <c r="BG33" s="191">
        <v>1</v>
      </c>
      <c r="BH33" s="146">
        <v>1</v>
      </c>
      <c r="BI33" s="142">
        <v>1</v>
      </c>
      <c r="BJ33" s="142">
        <v>1</v>
      </c>
      <c r="BK33" s="142"/>
      <c r="BL33" s="142"/>
      <c r="BM33" s="142"/>
      <c r="BN33" s="142"/>
      <c r="BO33" s="178"/>
      <c r="BP33" s="117"/>
      <c r="BQ33" s="117"/>
      <c r="BR33" s="117"/>
      <c r="BS33" s="117"/>
      <c r="BT33" s="117"/>
      <c r="BU33" s="117"/>
      <c r="BV33" s="117"/>
      <c r="BW33" s="431"/>
      <c r="BX33" s="432"/>
      <c r="BY33" s="433"/>
      <c r="BZ33" s="432"/>
      <c r="CA33" s="100"/>
    </row>
    <row r="34" spans="1:82" ht="16.5" customHeight="1" x14ac:dyDescent="0.25">
      <c r="A34" s="133"/>
      <c r="B34" s="806" t="s">
        <v>418</v>
      </c>
      <c r="C34" s="434"/>
      <c r="D34" s="434"/>
      <c r="E34" s="434"/>
      <c r="F34" s="434"/>
      <c r="G34" s="434"/>
      <c r="H34" s="434"/>
      <c r="I34" s="434"/>
      <c r="J34" s="434"/>
      <c r="K34" s="434"/>
      <c r="L34" s="434"/>
      <c r="M34" s="434"/>
      <c r="N34" s="434"/>
      <c r="O34" s="437"/>
      <c r="P34" s="437"/>
      <c r="Q34" s="437"/>
      <c r="R34" s="437"/>
      <c r="S34" s="437"/>
      <c r="T34" s="437"/>
      <c r="U34" s="437"/>
      <c r="V34" s="437"/>
      <c r="W34" s="428" t="s">
        <v>207</v>
      </c>
      <c r="X34" s="428" t="s">
        <v>207</v>
      </c>
      <c r="Y34" s="428" t="s">
        <v>207</v>
      </c>
      <c r="Z34" s="428" t="s">
        <v>207</v>
      </c>
      <c r="AA34" s="428" t="s">
        <v>207</v>
      </c>
      <c r="AB34" s="428" t="s">
        <v>207</v>
      </c>
      <c r="AC34" s="428" t="s">
        <v>207</v>
      </c>
      <c r="AD34" s="428" t="s">
        <v>207</v>
      </c>
      <c r="AE34" s="428" t="s">
        <v>207</v>
      </c>
      <c r="AF34" s="393" t="s">
        <v>139</v>
      </c>
      <c r="AG34" s="965" t="s">
        <v>256</v>
      </c>
      <c r="AH34" s="965"/>
      <c r="AI34" s="965"/>
      <c r="AJ34" s="965"/>
      <c r="AK34" s="393" t="s">
        <v>139</v>
      </c>
      <c r="AL34" s="393" t="s">
        <v>139</v>
      </c>
      <c r="AM34" s="1023" t="s">
        <v>121</v>
      </c>
      <c r="AN34" s="1024"/>
      <c r="AO34" s="1024"/>
      <c r="AP34" s="1024"/>
      <c r="AQ34" s="1024"/>
      <c r="AR34" s="1024"/>
      <c r="AS34" s="1024"/>
      <c r="AT34" s="1024"/>
      <c r="AU34" s="1024"/>
      <c r="AV34" s="1024"/>
      <c r="AW34" s="1024"/>
      <c r="AX34" s="1025"/>
      <c r="AY34" s="748" t="s">
        <v>5</v>
      </c>
      <c r="AZ34" s="428" t="s">
        <v>207</v>
      </c>
      <c r="BA34" s="428" t="s">
        <v>207</v>
      </c>
      <c r="BB34" s="428" t="s">
        <v>207</v>
      </c>
      <c r="BC34" s="434"/>
      <c r="BD34" s="434"/>
      <c r="BE34" s="434"/>
      <c r="BF34" s="434"/>
      <c r="BG34" s="434"/>
      <c r="BH34" s="434"/>
      <c r="BI34" s="434"/>
      <c r="BJ34" s="434"/>
      <c r="BK34" s="434"/>
      <c r="BL34" s="434"/>
      <c r="BM34" s="434"/>
      <c r="BN34" s="434"/>
      <c r="BO34" s="436"/>
      <c r="BP34" s="436"/>
      <c r="BQ34" s="436"/>
      <c r="BR34" s="436"/>
      <c r="BS34" s="436"/>
      <c r="BT34" s="436"/>
      <c r="BU34" s="436"/>
      <c r="BV34" s="436"/>
      <c r="BW34" s="431">
        <v>0.45833333333333331</v>
      </c>
      <c r="BX34" s="432">
        <v>0.79166666666666663</v>
      </c>
      <c r="BY34" s="433">
        <v>2.0833333333333332E-2</v>
      </c>
      <c r="BZ34" s="432">
        <f>BX34-BW34-BY34</f>
        <v>0.3125</v>
      </c>
      <c r="CA34" s="100">
        <f>BZ34*24</f>
        <v>7.5</v>
      </c>
    </row>
    <row r="35" spans="1:82" ht="16.5" customHeight="1" x14ac:dyDescent="0.25">
      <c r="A35" s="117"/>
      <c r="B35" s="806" t="s">
        <v>418</v>
      </c>
      <c r="C35" s="191"/>
      <c r="D35" s="191"/>
      <c r="E35" s="191"/>
      <c r="F35" s="191"/>
      <c r="G35" s="191"/>
      <c r="H35" s="191"/>
      <c r="I35" s="191"/>
      <c r="J35" s="191"/>
      <c r="K35" s="191"/>
      <c r="L35" s="191"/>
      <c r="M35" s="191"/>
      <c r="N35" s="191"/>
      <c r="O35" s="191"/>
      <c r="P35" s="191"/>
      <c r="Q35" s="191"/>
      <c r="R35" s="191"/>
      <c r="S35" s="191"/>
      <c r="T35" s="191"/>
      <c r="U35" s="191"/>
      <c r="V35" s="191"/>
      <c r="W35" s="191"/>
      <c r="X35" s="191"/>
      <c r="Y35" s="191"/>
      <c r="Z35" s="587"/>
      <c r="AA35" s="605"/>
      <c r="AB35" s="191"/>
      <c r="AC35" s="146"/>
      <c r="AD35" s="146"/>
      <c r="AE35" s="428" t="s">
        <v>207</v>
      </c>
      <c r="AF35" s="393" t="s">
        <v>139</v>
      </c>
      <c r="AG35" s="965" t="s">
        <v>256</v>
      </c>
      <c r="AH35" s="965"/>
      <c r="AI35" s="965"/>
      <c r="AJ35" s="965"/>
      <c r="AK35" s="393" t="s">
        <v>139</v>
      </c>
      <c r="AL35" s="393" t="s">
        <v>139</v>
      </c>
      <c r="AM35" s="1023" t="s">
        <v>121</v>
      </c>
      <c r="AN35" s="1024"/>
      <c r="AO35" s="1024"/>
      <c r="AP35" s="1024"/>
      <c r="AQ35" s="1024"/>
      <c r="AR35" s="1024"/>
      <c r="AS35" s="1024"/>
      <c r="AT35" s="1024"/>
      <c r="AU35" s="1024"/>
      <c r="AV35" s="1024"/>
      <c r="AW35" s="1024"/>
      <c r="AX35" s="1025"/>
      <c r="AY35" s="748" t="s">
        <v>5</v>
      </c>
      <c r="AZ35" s="428" t="s">
        <v>207</v>
      </c>
      <c r="BA35" s="415"/>
      <c r="BB35" s="415"/>
      <c r="BC35" s="415"/>
      <c r="BD35" s="415"/>
      <c r="BE35" s="415"/>
      <c r="BF35" s="415"/>
      <c r="BG35" s="415"/>
      <c r="BH35" s="415"/>
      <c r="BI35" s="415"/>
      <c r="BJ35" s="415"/>
      <c r="BK35" s="67" t="s">
        <v>5</v>
      </c>
      <c r="BL35" s="67" t="s">
        <v>5</v>
      </c>
      <c r="BM35" s="142"/>
      <c r="BN35" s="142"/>
      <c r="BO35" s="178"/>
      <c r="BP35" s="117"/>
      <c r="BQ35" s="117"/>
      <c r="BR35" s="117"/>
      <c r="BS35" s="117"/>
      <c r="BT35" s="117"/>
      <c r="BU35" s="117"/>
      <c r="BV35" s="117"/>
      <c r="BW35" s="431">
        <v>0.54166666666666663</v>
      </c>
      <c r="BX35" s="432">
        <v>0.89583333333333337</v>
      </c>
      <c r="BY35" s="433">
        <v>2.0833333333333332E-2</v>
      </c>
      <c r="BZ35" s="432">
        <f t="shared" ref="BZ35:BZ37" si="4">BX35-BW35-BY35</f>
        <v>0.33333333333333343</v>
      </c>
      <c r="CA35" s="100">
        <f t="shared" ref="CA35:CA37" si="5">BZ35*24</f>
        <v>8.0000000000000018</v>
      </c>
    </row>
    <row r="36" spans="1:82" ht="16.5" customHeight="1" x14ac:dyDescent="0.25">
      <c r="A36" s="117"/>
      <c r="B36" s="806" t="s">
        <v>414</v>
      </c>
      <c r="C36" s="191"/>
      <c r="D36" s="191"/>
      <c r="E36" s="191"/>
      <c r="F36" s="191"/>
      <c r="G36" s="191"/>
      <c r="H36" s="191"/>
      <c r="I36" s="191"/>
      <c r="J36" s="191"/>
      <c r="K36" s="191"/>
      <c r="L36" s="191"/>
      <c r="M36" s="191"/>
      <c r="N36" s="191"/>
      <c r="O36" s="191"/>
      <c r="P36" s="191"/>
      <c r="Q36" s="191"/>
      <c r="R36" s="191"/>
      <c r="S36" s="191"/>
      <c r="T36" s="191"/>
      <c r="U36" s="191"/>
      <c r="V36" s="191"/>
      <c r="W36" s="191"/>
      <c r="X36" s="191"/>
      <c r="Y36" s="191"/>
      <c r="Z36" s="587"/>
      <c r="AA36" s="605"/>
      <c r="AB36" s="191"/>
      <c r="AC36" s="146"/>
      <c r="AD36" s="146"/>
      <c r="AE36" s="146"/>
      <c r="AF36" s="146"/>
      <c r="AG36" s="146"/>
      <c r="AH36" s="146"/>
      <c r="AI36" s="146"/>
      <c r="AJ36" s="146"/>
      <c r="AK36" s="146"/>
      <c r="AL36" s="146"/>
      <c r="AM36" s="428" t="s">
        <v>207</v>
      </c>
      <c r="AN36" s="428" t="s">
        <v>207</v>
      </c>
      <c r="AO36" s="428" t="s">
        <v>207</v>
      </c>
      <c r="AP36" s="428" t="s">
        <v>207</v>
      </c>
      <c r="AQ36" s="428" t="s">
        <v>207</v>
      </c>
      <c r="AR36" s="428" t="s">
        <v>207</v>
      </c>
      <c r="AS36" s="428" t="s">
        <v>207</v>
      </c>
      <c r="AT36" s="428" t="s">
        <v>207</v>
      </c>
      <c r="AU36" s="419"/>
      <c r="AV36" s="419"/>
      <c r="AW36" s="419"/>
      <c r="AX36" s="419"/>
      <c r="AY36" s="419"/>
      <c r="AZ36" s="419"/>
      <c r="BA36" s="415"/>
      <c r="BB36" s="415"/>
      <c r="BC36" s="415"/>
      <c r="BD36" s="415"/>
      <c r="BE36" s="415"/>
      <c r="BF36" s="415"/>
      <c r="BG36" s="415"/>
      <c r="BH36" s="415"/>
      <c r="BI36" s="415"/>
      <c r="BJ36" s="415"/>
      <c r="BK36" s="67" t="s">
        <v>5</v>
      </c>
      <c r="BL36" s="67" t="s">
        <v>5</v>
      </c>
      <c r="BM36" s="142"/>
      <c r="BN36" s="142"/>
      <c r="BO36" s="178"/>
      <c r="BP36" s="117"/>
      <c r="BQ36" s="117"/>
      <c r="BR36" s="117"/>
      <c r="BS36" s="117"/>
      <c r="BT36" s="117"/>
      <c r="BU36" s="117"/>
      <c r="BV36" s="117"/>
      <c r="BW36" s="431">
        <v>0.625</v>
      </c>
      <c r="BX36" s="432">
        <v>0.89583333333333337</v>
      </c>
      <c r="BY36" s="433">
        <v>2.0833333333333332E-2</v>
      </c>
      <c r="BZ36" s="432">
        <f t="shared" si="4"/>
        <v>0.25000000000000006</v>
      </c>
      <c r="CA36" s="100">
        <f t="shared" si="5"/>
        <v>6.0000000000000018</v>
      </c>
    </row>
    <row r="37" spans="1:82" x14ac:dyDescent="0.25">
      <c r="A37" s="117"/>
      <c r="B37" s="119" t="s">
        <v>438</v>
      </c>
      <c r="C37" s="191"/>
      <c r="D37" s="191"/>
      <c r="E37" s="191"/>
      <c r="F37" s="191"/>
      <c r="G37" s="191"/>
      <c r="H37" s="191"/>
      <c r="I37" s="191"/>
      <c r="J37" s="191"/>
      <c r="K37" s="191"/>
      <c r="L37" s="191"/>
      <c r="M37" s="191"/>
      <c r="N37" s="191"/>
      <c r="O37" s="191"/>
      <c r="P37" s="191"/>
      <c r="Q37" s="191"/>
      <c r="R37" s="191"/>
      <c r="S37" s="191"/>
      <c r="T37" s="191"/>
      <c r="U37" s="191"/>
      <c r="V37" s="191"/>
      <c r="W37" s="191"/>
      <c r="X37" s="191"/>
      <c r="Y37" s="191"/>
      <c r="Z37" s="587"/>
      <c r="AA37" s="605"/>
      <c r="AB37" s="191"/>
      <c r="AC37" s="146"/>
      <c r="AD37" s="146"/>
      <c r="AE37" s="146"/>
      <c r="AF37" s="146"/>
      <c r="AG37" s="146"/>
      <c r="AH37" s="146"/>
      <c r="AI37" s="146"/>
      <c r="AJ37" s="146"/>
      <c r="AK37" s="146"/>
      <c r="AL37" s="146"/>
      <c r="AM37" s="146"/>
      <c r="AN37" s="146"/>
      <c r="AO37" s="146"/>
      <c r="AP37" s="146"/>
      <c r="AQ37" s="146"/>
      <c r="AR37" s="146"/>
      <c r="AS37" s="146"/>
      <c r="AT37" s="146"/>
      <c r="AU37" s="1116" t="s">
        <v>254</v>
      </c>
      <c r="AV37" s="1117"/>
      <c r="AW37" s="1117"/>
      <c r="AX37" s="1117"/>
      <c r="AY37" s="1117"/>
      <c r="AZ37" s="1118"/>
      <c r="BA37" s="415"/>
      <c r="BB37" s="415"/>
      <c r="BC37" s="415"/>
      <c r="BD37" s="415"/>
      <c r="BE37" s="415"/>
      <c r="BF37" s="415"/>
      <c r="BG37" s="415"/>
      <c r="BH37" s="415"/>
      <c r="BI37" s="415"/>
      <c r="BJ37" s="415"/>
      <c r="BK37" s="67" t="s">
        <v>5</v>
      </c>
      <c r="BL37" s="67" t="s">
        <v>5</v>
      </c>
      <c r="BM37" s="142"/>
      <c r="BN37" s="142"/>
      <c r="BO37" s="178"/>
      <c r="BP37" s="117"/>
      <c r="BQ37" s="117"/>
      <c r="BR37" s="117"/>
      <c r="BS37" s="117"/>
      <c r="BT37" s="117"/>
      <c r="BU37" s="117"/>
      <c r="BV37" s="117"/>
      <c r="BW37" s="431">
        <v>0.70833333333333337</v>
      </c>
      <c r="BX37" s="432">
        <v>0.89583333333333337</v>
      </c>
      <c r="BY37" s="433">
        <v>0</v>
      </c>
      <c r="BZ37" s="432">
        <f t="shared" si="4"/>
        <v>0.1875</v>
      </c>
      <c r="CA37" s="100">
        <f t="shared" si="5"/>
        <v>4.5</v>
      </c>
    </row>
    <row r="38" spans="1:82" x14ac:dyDescent="0.25">
      <c r="A38" s="171"/>
      <c r="B38" s="139" t="s">
        <v>198</v>
      </c>
      <c r="C38" s="1016">
        <v>0.25</v>
      </c>
      <c r="D38" s="1017"/>
      <c r="E38" s="1017"/>
      <c r="F38" s="1073"/>
      <c r="G38" s="1021">
        <v>0.29166666666666669</v>
      </c>
      <c r="H38" s="1072"/>
      <c r="I38" s="1072"/>
      <c r="J38" s="1072"/>
      <c r="K38" s="1021">
        <v>0.33333333333333331</v>
      </c>
      <c r="L38" s="1072"/>
      <c r="M38" s="1072"/>
      <c r="N38" s="1072"/>
      <c r="O38" s="1021">
        <v>0.375</v>
      </c>
      <c r="P38" s="1072"/>
      <c r="Q38" s="1072"/>
      <c r="R38" s="1072"/>
      <c r="S38" s="1021">
        <v>0.41666666666666669</v>
      </c>
      <c r="T38" s="1072"/>
      <c r="U38" s="1072"/>
      <c r="V38" s="1072"/>
      <c r="W38" s="1021">
        <v>0.45833333333333331</v>
      </c>
      <c r="X38" s="1072"/>
      <c r="Y38" s="1072"/>
      <c r="Z38" s="1075"/>
      <c r="AA38" s="1074">
        <v>0.5</v>
      </c>
      <c r="AB38" s="1072"/>
      <c r="AC38" s="1072"/>
      <c r="AD38" s="1072"/>
      <c r="AE38" s="1021">
        <v>0.54166666666666663</v>
      </c>
      <c r="AF38" s="1072"/>
      <c r="AG38" s="1072"/>
      <c r="AH38" s="1072"/>
      <c r="AI38" s="1021">
        <v>0.58333333333333337</v>
      </c>
      <c r="AJ38" s="1072"/>
      <c r="AK38" s="1072"/>
      <c r="AL38" s="1072"/>
      <c r="AM38" s="1021">
        <v>0.625</v>
      </c>
      <c r="AN38" s="1072"/>
      <c r="AO38" s="1072"/>
      <c r="AP38" s="1072"/>
      <c r="AQ38" s="1021">
        <v>0.66666666666666663</v>
      </c>
      <c r="AR38" s="1072"/>
      <c r="AS38" s="1072"/>
      <c r="AT38" s="1072"/>
      <c r="AU38" s="1021">
        <v>0.70833333333333337</v>
      </c>
      <c r="AV38" s="1072"/>
      <c r="AW38" s="1072"/>
      <c r="AX38" s="1072"/>
      <c r="AY38" s="1016">
        <v>0.75</v>
      </c>
      <c r="AZ38" s="1017"/>
      <c r="BA38" s="1017"/>
      <c r="BB38" s="1018"/>
      <c r="BC38" s="1021">
        <v>0.79166666666666663</v>
      </c>
      <c r="BD38" s="1072"/>
      <c r="BE38" s="1072"/>
      <c r="BF38" s="1072"/>
      <c r="BG38" s="1021">
        <v>0.83333333333333337</v>
      </c>
      <c r="BH38" s="1072"/>
      <c r="BI38" s="1072"/>
      <c r="BJ38" s="1072"/>
      <c r="BK38" s="1021">
        <v>0.875</v>
      </c>
      <c r="BL38" s="1072"/>
      <c r="BM38" s="1072"/>
      <c r="BN38" s="1072"/>
      <c r="BO38" s="1021">
        <v>0.91666666666666663</v>
      </c>
      <c r="BP38" s="1072"/>
      <c r="BQ38" s="1072"/>
      <c r="BR38" s="1072"/>
      <c r="BS38" s="1021">
        <v>0.95833333333333337</v>
      </c>
      <c r="BT38" s="1072"/>
      <c r="BU38" s="1072"/>
      <c r="BV38" s="1072"/>
      <c r="BW38" s="431"/>
      <c r="BX38" s="432"/>
      <c r="BY38" s="433"/>
      <c r="BZ38" s="432"/>
      <c r="CA38" s="100"/>
    </row>
    <row r="39" spans="1:82" ht="16.5" customHeight="1" x14ac:dyDescent="0.25">
      <c r="B39" s="117"/>
      <c r="C39" s="146"/>
      <c r="D39" s="146"/>
      <c r="E39" s="146"/>
      <c r="F39" s="146">
        <v>1</v>
      </c>
      <c r="G39" s="146">
        <v>1</v>
      </c>
      <c r="H39" s="146">
        <v>1</v>
      </c>
      <c r="I39" s="146">
        <v>1</v>
      </c>
      <c r="J39" s="146">
        <v>1</v>
      </c>
      <c r="K39" s="146">
        <v>1</v>
      </c>
      <c r="L39" s="146">
        <v>1</v>
      </c>
      <c r="M39" s="146">
        <v>1</v>
      </c>
      <c r="N39" s="146">
        <v>1</v>
      </c>
      <c r="O39" s="146">
        <v>1</v>
      </c>
      <c r="P39" s="146">
        <v>1</v>
      </c>
      <c r="Q39" s="146">
        <v>1</v>
      </c>
      <c r="R39" s="146">
        <v>1</v>
      </c>
      <c r="S39" s="146">
        <v>1</v>
      </c>
      <c r="T39" s="146">
        <v>1</v>
      </c>
      <c r="U39" s="146">
        <v>1</v>
      </c>
      <c r="V39" s="146">
        <v>1</v>
      </c>
      <c r="W39" s="146">
        <v>1</v>
      </c>
      <c r="X39" s="146">
        <v>1</v>
      </c>
      <c r="Y39" s="146">
        <v>1</v>
      </c>
      <c r="Z39" s="585">
        <v>1</v>
      </c>
      <c r="AA39" s="602">
        <v>1</v>
      </c>
      <c r="AB39" s="146">
        <v>1</v>
      </c>
      <c r="AC39" s="146">
        <v>1</v>
      </c>
      <c r="AD39" s="146">
        <v>1</v>
      </c>
      <c r="AE39" s="146">
        <v>1</v>
      </c>
      <c r="AF39" s="146">
        <v>1</v>
      </c>
      <c r="AG39" s="146">
        <v>1</v>
      </c>
      <c r="AH39" s="146">
        <v>1</v>
      </c>
      <c r="AI39" s="146">
        <v>2</v>
      </c>
      <c r="AJ39" s="146">
        <v>2</v>
      </c>
      <c r="AK39" s="146">
        <v>1</v>
      </c>
      <c r="AL39" s="146">
        <v>1</v>
      </c>
      <c r="AM39" s="146">
        <v>1</v>
      </c>
      <c r="AN39" s="146">
        <v>1</v>
      </c>
      <c r="AO39" s="146">
        <v>1</v>
      </c>
      <c r="AP39" s="146">
        <v>1</v>
      </c>
      <c r="AQ39" s="146">
        <v>1</v>
      </c>
      <c r="AR39" s="146">
        <v>1</v>
      </c>
      <c r="AS39" s="146">
        <v>1</v>
      </c>
      <c r="AT39" s="146">
        <v>1</v>
      </c>
      <c r="AU39" s="146">
        <v>1</v>
      </c>
      <c r="AV39" s="146">
        <v>1</v>
      </c>
      <c r="AW39" s="146">
        <v>1</v>
      </c>
      <c r="AX39" s="146">
        <v>1</v>
      </c>
      <c r="AY39" s="585">
        <v>1</v>
      </c>
      <c r="AZ39" s="611">
        <v>1</v>
      </c>
      <c r="BA39" s="595">
        <v>1</v>
      </c>
      <c r="BB39" s="146">
        <v>1</v>
      </c>
      <c r="BC39" s="146">
        <v>1</v>
      </c>
      <c r="BD39" s="146">
        <v>1</v>
      </c>
      <c r="BE39" s="146">
        <v>1</v>
      </c>
      <c r="BF39" s="146">
        <v>1</v>
      </c>
      <c r="BG39" s="146">
        <v>1</v>
      </c>
      <c r="BH39" s="146">
        <v>1</v>
      </c>
      <c r="BI39" s="146">
        <v>1</v>
      </c>
      <c r="BJ39" s="146">
        <v>1</v>
      </c>
      <c r="BK39" s="146">
        <v>1</v>
      </c>
      <c r="BL39" s="146">
        <v>1</v>
      </c>
      <c r="BM39" s="146">
        <v>1</v>
      </c>
      <c r="BN39" s="146"/>
      <c r="BO39" s="146"/>
      <c r="BP39" s="117"/>
      <c r="BQ39" s="117"/>
      <c r="BR39" s="117"/>
      <c r="BS39" s="117"/>
      <c r="BT39" s="117"/>
      <c r="BU39" s="117"/>
      <c r="BV39" s="117"/>
      <c r="BW39" s="431"/>
      <c r="BX39" s="432"/>
      <c r="BY39" s="433"/>
      <c r="BZ39" s="432"/>
      <c r="CA39" s="100"/>
    </row>
    <row r="40" spans="1:82" ht="16.5" customHeight="1" x14ac:dyDescent="0.25">
      <c r="A40" s="316"/>
      <c r="B40" s="832" t="s">
        <v>424</v>
      </c>
      <c r="C40" s="316"/>
      <c r="F40" s="393" t="s">
        <v>139</v>
      </c>
      <c r="G40" s="407"/>
      <c r="H40" s="407"/>
      <c r="I40" s="407"/>
      <c r="J40" s="407"/>
      <c r="K40" s="407"/>
      <c r="L40" s="407"/>
      <c r="M40" s="407"/>
      <c r="N40" s="407"/>
      <c r="O40" s="407"/>
      <c r="P40" s="407"/>
      <c r="Q40" s="407"/>
      <c r="R40" s="407"/>
      <c r="S40" s="407"/>
      <c r="T40" s="407"/>
      <c r="U40" s="407"/>
      <c r="V40" s="407"/>
      <c r="W40" s="581" t="s">
        <v>206</v>
      </c>
      <c r="X40" s="581" t="s">
        <v>206</v>
      </c>
      <c r="Y40" s="407"/>
      <c r="Z40" s="407"/>
      <c r="AA40" s="614"/>
      <c r="AB40" s="407"/>
      <c r="AC40" s="407"/>
      <c r="AD40" s="407"/>
      <c r="AE40" s="407"/>
      <c r="AF40" s="407"/>
      <c r="AG40" s="407"/>
      <c r="AH40" s="407"/>
      <c r="AI40" s="407"/>
      <c r="AJ40" s="408" t="s">
        <v>217</v>
      </c>
      <c r="AK40" s="409"/>
      <c r="AL40" s="409"/>
      <c r="AM40" s="409"/>
      <c r="AN40" s="409"/>
      <c r="AO40" s="409"/>
      <c r="AP40" s="409"/>
      <c r="AQ40" s="409"/>
      <c r="AR40" s="409"/>
      <c r="AS40" s="409"/>
      <c r="AT40" s="409"/>
      <c r="AU40" s="409"/>
      <c r="AV40" s="409"/>
      <c r="AW40" s="409"/>
      <c r="AX40" s="409"/>
      <c r="AY40" s="410"/>
      <c r="AZ40" s="615"/>
      <c r="BA40" s="650"/>
      <c r="BB40" s="411"/>
      <c r="BC40" s="411"/>
      <c r="BD40" s="411"/>
      <c r="BE40" s="411"/>
      <c r="BF40" s="411"/>
      <c r="BG40" s="411"/>
      <c r="BH40" s="412"/>
      <c r="BI40" s="411"/>
      <c r="BJ40" s="411"/>
      <c r="BK40" s="411"/>
      <c r="BL40" s="411"/>
      <c r="BM40" s="316"/>
      <c r="BN40" s="316"/>
      <c r="BO40" s="316"/>
      <c r="BP40" s="316"/>
      <c r="BQ40" s="316"/>
      <c r="BR40" s="316"/>
      <c r="BS40" s="316"/>
      <c r="BT40" s="316"/>
      <c r="BU40" s="316"/>
      <c r="BV40" s="316"/>
      <c r="BW40" s="381">
        <v>0.28125</v>
      </c>
      <c r="BX40" s="382">
        <v>0.60416666666666663</v>
      </c>
      <c r="BY40" s="562">
        <v>2.0833333333333332E-2</v>
      </c>
      <c r="BZ40" s="382">
        <f>BX40-BW40-BY40</f>
        <v>0.30208333333333331</v>
      </c>
      <c r="CA40" s="100">
        <f t="shared" ref="CA40:CA42" si="6">BZ40*24</f>
        <v>7.25</v>
      </c>
    </row>
    <row r="41" spans="1:82" ht="16.5" customHeight="1" x14ac:dyDescent="0.25">
      <c r="A41" s="316"/>
      <c r="B41" s="806" t="s">
        <v>434</v>
      </c>
      <c r="C41" s="316"/>
      <c r="D41" s="409"/>
      <c r="E41" s="409"/>
      <c r="F41" s="409"/>
      <c r="G41" s="409"/>
      <c r="H41" s="409"/>
      <c r="I41" s="409"/>
      <c r="J41" s="409"/>
      <c r="K41" s="409"/>
      <c r="L41" s="409"/>
      <c r="M41" s="409"/>
      <c r="N41" s="409"/>
      <c r="O41" s="409"/>
      <c r="P41" s="409"/>
      <c r="Q41" s="409"/>
      <c r="R41" s="409"/>
      <c r="S41" s="409"/>
      <c r="T41" s="409"/>
      <c r="U41" s="409"/>
      <c r="V41" s="409"/>
      <c r="W41" s="409"/>
      <c r="X41" s="409"/>
      <c r="Y41" s="409"/>
      <c r="Z41" s="410"/>
      <c r="AA41" s="616"/>
      <c r="AB41" s="409"/>
      <c r="AC41" s="409"/>
      <c r="AD41" s="409"/>
      <c r="AE41" s="409"/>
      <c r="AF41" s="409"/>
      <c r="AG41" s="409"/>
      <c r="AH41" s="409"/>
      <c r="AI41" s="408" t="s">
        <v>3</v>
      </c>
      <c r="AJ41" s="407"/>
      <c r="AK41" s="407"/>
      <c r="AL41" s="407"/>
      <c r="AM41" s="407"/>
      <c r="AN41" s="407"/>
      <c r="AO41" s="407"/>
      <c r="AP41" s="407"/>
      <c r="AQ41" s="407"/>
      <c r="AR41" s="407"/>
      <c r="AS41" s="407"/>
      <c r="AT41" s="407"/>
      <c r="AU41" s="407"/>
      <c r="AV41" s="407"/>
      <c r="AW41" s="741" t="s">
        <v>206</v>
      </c>
      <c r="AX41" s="581" t="s">
        <v>206</v>
      </c>
      <c r="AY41" s="407"/>
      <c r="AZ41" s="407"/>
      <c r="BA41" s="407"/>
      <c r="BB41" s="407"/>
      <c r="BC41" s="407"/>
      <c r="BD41" s="407"/>
      <c r="BE41" s="407"/>
      <c r="BF41" s="407"/>
      <c r="BG41" s="407"/>
      <c r="BH41" s="407"/>
      <c r="BI41" s="407"/>
      <c r="BJ41" s="407"/>
      <c r="BK41" s="393" t="s">
        <v>5</v>
      </c>
      <c r="BL41" s="393" t="s">
        <v>5</v>
      </c>
      <c r="BM41" s="316"/>
      <c r="BN41" s="316"/>
      <c r="BO41" s="316"/>
      <c r="BP41" s="316"/>
      <c r="BQ41" s="316"/>
      <c r="BR41" s="316"/>
      <c r="BS41" s="316"/>
      <c r="BT41" s="316"/>
      <c r="BU41" s="316"/>
      <c r="BV41" s="316"/>
      <c r="BW41" s="381">
        <v>0.58333333333333337</v>
      </c>
      <c r="BX41" s="382">
        <v>0.89583333333333337</v>
      </c>
      <c r="BY41" s="562">
        <v>2.0833333333333332E-2</v>
      </c>
      <c r="BZ41" s="382">
        <f>BX41-BW41-BY41</f>
        <v>0.29166666666666669</v>
      </c>
      <c r="CA41" s="100">
        <f t="shared" si="6"/>
        <v>7</v>
      </c>
    </row>
    <row r="42" spans="1:82" s="100" customFormat="1" ht="14.25" customHeight="1" x14ac:dyDescent="0.25">
      <c r="A42" s="316"/>
      <c r="B42" s="806" t="s">
        <v>425</v>
      </c>
      <c r="C42" s="316"/>
      <c r="D42" s="316"/>
      <c r="E42" s="316"/>
      <c r="F42" s="316"/>
      <c r="G42" s="316"/>
      <c r="H42" s="316"/>
      <c r="I42" s="316"/>
      <c r="J42" s="316"/>
      <c r="K42" s="316"/>
      <c r="L42" s="316"/>
      <c r="M42" s="316"/>
      <c r="N42" s="316"/>
      <c r="O42" s="316"/>
      <c r="P42" s="316"/>
      <c r="Q42" s="316"/>
      <c r="R42" s="316"/>
      <c r="S42" s="316"/>
      <c r="T42" s="807" t="s">
        <v>219</v>
      </c>
      <c r="U42" s="808"/>
      <c r="V42" s="808"/>
      <c r="W42" s="808"/>
      <c r="X42" s="808"/>
      <c r="Y42" s="808"/>
      <c r="Z42" s="808"/>
      <c r="AA42" s="808"/>
      <c r="AB42" s="808"/>
      <c r="AC42" s="808"/>
      <c r="AD42" s="808"/>
      <c r="AE42" s="808"/>
      <c r="AF42" s="808"/>
      <c r="AG42" s="808"/>
      <c r="AH42" s="808"/>
      <c r="AI42" s="808"/>
      <c r="AJ42" s="808"/>
      <c r="AK42" s="808"/>
      <c r="AL42" s="808"/>
      <c r="AM42" s="808"/>
      <c r="AN42" s="808"/>
      <c r="AO42" s="808"/>
      <c r="AP42" s="808"/>
      <c r="AQ42" s="808"/>
      <c r="AR42" s="808"/>
      <c r="AS42" s="808"/>
      <c r="AT42" s="808"/>
      <c r="AU42" s="808"/>
      <c r="AV42" s="808"/>
      <c r="AW42" s="808"/>
      <c r="AX42" s="809"/>
      <c r="AY42" s="316"/>
      <c r="AZ42" s="316"/>
      <c r="BA42" s="316"/>
      <c r="BB42" s="316"/>
      <c r="BC42" s="316"/>
      <c r="BD42" s="316"/>
      <c r="BE42" s="316"/>
      <c r="BF42" s="316"/>
      <c r="BG42" s="316"/>
      <c r="BH42" s="316"/>
      <c r="BI42" s="316"/>
      <c r="BJ42" s="316"/>
      <c r="BK42" s="316"/>
      <c r="BL42" s="316"/>
      <c r="BM42" s="316"/>
      <c r="BN42" s="316"/>
      <c r="BO42" s="316"/>
      <c r="BP42" s="316"/>
      <c r="BQ42" s="316"/>
      <c r="BR42" s="316"/>
      <c r="BS42" s="316"/>
      <c r="BT42" s="316"/>
      <c r="BU42" s="316"/>
      <c r="BV42" s="316"/>
      <c r="BW42" s="381">
        <v>0.42708333333333331</v>
      </c>
      <c r="BX42" s="381">
        <v>0.75</v>
      </c>
      <c r="BY42" s="381">
        <v>2.0833333333333332E-2</v>
      </c>
      <c r="BZ42" s="381">
        <f>BX42-BW42-BY42</f>
        <v>0.30208333333333337</v>
      </c>
      <c r="CA42" s="100">
        <f t="shared" si="6"/>
        <v>7.2500000000000009</v>
      </c>
    </row>
    <row r="43" spans="1:82" x14ac:dyDescent="0.25">
      <c r="A43" s="138"/>
      <c r="B43" s="139" t="s">
        <v>201</v>
      </c>
      <c r="C43" s="1016">
        <v>0.25</v>
      </c>
      <c r="D43" s="1017"/>
      <c r="E43" s="1017"/>
      <c r="F43" s="1073"/>
      <c r="G43" s="1021">
        <v>0.29166666666666669</v>
      </c>
      <c r="H43" s="1072"/>
      <c r="I43" s="1072"/>
      <c r="J43" s="1072"/>
      <c r="K43" s="1021">
        <v>0.33333333333333331</v>
      </c>
      <c r="L43" s="1072"/>
      <c r="M43" s="1072"/>
      <c r="N43" s="1072"/>
      <c r="O43" s="1021">
        <v>0.375</v>
      </c>
      <c r="P43" s="1072"/>
      <c r="Q43" s="1072"/>
      <c r="R43" s="1072"/>
      <c r="S43" s="1021">
        <v>0.41666666666666669</v>
      </c>
      <c r="T43" s="1072"/>
      <c r="U43" s="1072"/>
      <c r="V43" s="1072"/>
      <c r="W43" s="1021">
        <v>0.45833333333333331</v>
      </c>
      <c r="X43" s="1072"/>
      <c r="Y43" s="1072"/>
      <c r="Z43" s="1075"/>
      <c r="AA43" s="1074">
        <v>0.5</v>
      </c>
      <c r="AB43" s="1072"/>
      <c r="AC43" s="1072"/>
      <c r="AD43" s="1072"/>
      <c r="AE43" s="1021">
        <v>0.54166666666666663</v>
      </c>
      <c r="AF43" s="1072"/>
      <c r="AG43" s="1072"/>
      <c r="AH43" s="1072"/>
      <c r="AI43" s="1021">
        <v>0.58333333333333337</v>
      </c>
      <c r="AJ43" s="1072"/>
      <c r="AK43" s="1072"/>
      <c r="AL43" s="1072"/>
      <c r="AM43" s="1021">
        <v>0.625</v>
      </c>
      <c r="AN43" s="1072"/>
      <c r="AO43" s="1072"/>
      <c r="AP43" s="1072"/>
      <c r="AQ43" s="1021">
        <v>0.66666666666666663</v>
      </c>
      <c r="AR43" s="1072"/>
      <c r="AS43" s="1072"/>
      <c r="AT43" s="1072"/>
      <c r="AU43" s="1021">
        <v>0.70833333333333337</v>
      </c>
      <c r="AV43" s="1072"/>
      <c r="AW43" s="1072"/>
      <c r="AX43" s="1072"/>
      <c r="AY43" s="1016">
        <v>0.75</v>
      </c>
      <c r="AZ43" s="1017"/>
      <c r="BA43" s="1017"/>
      <c r="BB43" s="1018"/>
      <c r="BC43" s="1021">
        <v>0.79166666666666663</v>
      </c>
      <c r="BD43" s="1072"/>
      <c r="BE43" s="1072"/>
      <c r="BF43" s="1072"/>
      <c r="BG43" s="1021">
        <v>0.83333333333333337</v>
      </c>
      <c r="BH43" s="1072"/>
      <c r="BI43" s="1072"/>
      <c r="BJ43" s="1072"/>
      <c r="BK43" s="1021">
        <v>0.875</v>
      </c>
      <c r="BL43" s="1072"/>
      <c r="BM43" s="1072"/>
      <c r="BN43" s="1072"/>
      <c r="BO43" s="1021">
        <v>0.91666666666666663</v>
      </c>
      <c r="BP43" s="1072"/>
      <c r="BQ43" s="1072"/>
      <c r="BR43" s="1072"/>
      <c r="BS43" s="1021">
        <v>0.95833333333333337</v>
      </c>
      <c r="BT43" s="1072"/>
      <c r="BU43" s="1072"/>
      <c r="BV43" s="1072"/>
      <c r="BW43" s="431"/>
      <c r="BX43" s="432"/>
      <c r="BY43" s="433"/>
      <c r="BZ43" s="432"/>
      <c r="CA43" s="100"/>
    </row>
    <row r="44" spans="1:82" x14ac:dyDescent="0.25">
      <c r="A44" s="104"/>
      <c r="B44" s="145"/>
      <c r="C44" s="146">
        <v>1</v>
      </c>
      <c r="D44" s="146">
        <v>1</v>
      </c>
      <c r="E44" s="146">
        <v>1</v>
      </c>
      <c r="F44" s="146">
        <v>1</v>
      </c>
      <c r="G44" s="146">
        <v>1</v>
      </c>
      <c r="H44" s="146">
        <v>1</v>
      </c>
      <c r="I44" s="146">
        <v>1</v>
      </c>
      <c r="J44" s="146">
        <v>1</v>
      </c>
      <c r="K44" s="146">
        <v>1</v>
      </c>
      <c r="L44" s="146">
        <v>1</v>
      </c>
      <c r="M44" s="146">
        <v>1</v>
      </c>
      <c r="N44" s="146">
        <v>1</v>
      </c>
      <c r="O44" s="146">
        <v>1</v>
      </c>
      <c r="P44" s="146">
        <v>1</v>
      </c>
      <c r="Q44" s="146">
        <v>1</v>
      </c>
      <c r="R44" s="146">
        <v>1</v>
      </c>
      <c r="S44" s="146">
        <v>1</v>
      </c>
      <c r="T44" s="146">
        <v>1</v>
      </c>
      <c r="U44" s="146">
        <v>1</v>
      </c>
      <c r="V44" s="146">
        <v>1</v>
      </c>
      <c r="W44" s="146">
        <v>1</v>
      </c>
      <c r="X44" s="146">
        <v>1</v>
      </c>
      <c r="Y44" s="146">
        <v>1</v>
      </c>
      <c r="Z44" s="585">
        <v>1</v>
      </c>
      <c r="AA44" s="602">
        <v>1</v>
      </c>
      <c r="AB44" s="146">
        <v>1</v>
      </c>
      <c r="AC44" s="146">
        <v>1</v>
      </c>
      <c r="AD44" s="146">
        <v>1</v>
      </c>
      <c r="AE44" s="146">
        <v>1</v>
      </c>
      <c r="AF44" s="146">
        <v>1</v>
      </c>
      <c r="AG44" s="146">
        <v>1</v>
      </c>
      <c r="AH44" s="146">
        <v>1</v>
      </c>
      <c r="AI44" s="146">
        <v>1</v>
      </c>
      <c r="AJ44" s="146">
        <v>1</v>
      </c>
      <c r="AK44" s="146">
        <v>1</v>
      </c>
      <c r="AL44" s="146">
        <v>1</v>
      </c>
      <c r="AM44" s="146">
        <v>1</v>
      </c>
      <c r="AN44" s="146">
        <v>1</v>
      </c>
      <c r="AO44" s="146">
        <v>1</v>
      </c>
      <c r="AP44" s="146">
        <v>1</v>
      </c>
      <c r="AQ44" s="146">
        <v>1</v>
      </c>
      <c r="AR44" s="146">
        <v>1</v>
      </c>
      <c r="AS44" s="146">
        <v>1</v>
      </c>
      <c r="AT44" s="146">
        <v>1</v>
      </c>
      <c r="AU44" s="146">
        <v>1</v>
      </c>
      <c r="AV44" s="146">
        <v>1</v>
      </c>
      <c r="AW44" s="146">
        <v>1</v>
      </c>
      <c r="AX44" s="146">
        <v>1</v>
      </c>
      <c r="AY44" s="585">
        <v>1</v>
      </c>
      <c r="AZ44" s="611">
        <v>1</v>
      </c>
      <c r="BA44" s="595">
        <v>1</v>
      </c>
      <c r="BB44" s="146">
        <v>1</v>
      </c>
      <c r="BC44" s="146">
        <v>1</v>
      </c>
      <c r="BD44" s="146">
        <v>1</v>
      </c>
      <c r="BE44" s="146">
        <v>1</v>
      </c>
      <c r="BF44" s="146">
        <v>1</v>
      </c>
      <c r="BG44" s="146">
        <v>1</v>
      </c>
      <c r="BH44" s="146">
        <v>1</v>
      </c>
      <c r="BI44" s="146">
        <v>1</v>
      </c>
      <c r="BJ44" s="146">
        <v>1</v>
      </c>
      <c r="BK44" s="146">
        <v>1</v>
      </c>
      <c r="BL44" s="146">
        <v>1</v>
      </c>
      <c r="BM44" s="146">
        <v>1</v>
      </c>
      <c r="BN44" s="146">
        <v>1</v>
      </c>
      <c r="BO44" s="146">
        <v>1</v>
      </c>
      <c r="BP44" s="146">
        <v>1</v>
      </c>
      <c r="BQ44" s="146">
        <v>1</v>
      </c>
      <c r="BR44" s="146">
        <v>1</v>
      </c>
      <c r="BS44" s="146"/>
      <c r="BT44" s="146"/>
      <c r="BU44" s="178"/>
      <c r="BV44" s="178"/>
      <c r="BW44" s="431"/>
      <c r="BX44" s="432"/>
      <c r="BY44" s="433"/>
      <c r="BZ44" s="432"/>
      <c r="CA44" s="100"/>
      <c r="CD44" s="446"/>
    </row>
    <row r="45" spans="1:82" s="446" customFormat="1" ht="14.25" customHeight="1" x14ac:dyDescent="0.25">
      <c r="A45" s="316"/>
      <c r="B45" s="384" t="s">
        <v>421</v>
      </c>
      <c r="C45" s="379" t="s">
        <v>264</v>
      </c>
      <c r="D45" s="380"/>
      <c r="E45" s="415"/>
      <c r="F45" s="415"/>
      <c r="G45" s="415"/>
      <c r="H45" s="415"/>
      <c r="I45" s="415"/>
      <c r="J45" s="415"/>
      <c r="K45" s="415"/>
      <c r="L45" s="415"/>
      <c r="M45" s="380"/>
      <c r="N45" s="380"/>
      <c r="O45" s="380"/>
      <c r="P45" s="380"/>
      <c r="Q45" s="380"/>
      <c r="R45" s="380"/>
      <c r="S45" s="380"/>
      <c r="T45" s="380"/>
      <c r="U45" s="380"/>
      <c r="V45" s="380"/>
      <c r="W45" s="380"/>
      <c r="X45" s="380"/>
      <c r="Y45" s="380"/>
      <c r="Z45" s="380"/>
      <c r="AA45" s="617"/>
      <c r="AB45" s="380"/>
      <c r="AC45" s="380"/>
      <c r="AD45" s="380"/>
      <c r="AE45" s="380"/>
      <c r="AF45" s="380"/>
      <c r="AG45" s="380"/>
      <c r="AH45" s="380"/>
      <c r="AI45" s="380"/>
      <c r="AJ45" s="380"/>
      <c r="AK45" s="380"/>
      <c r="AL45" s="380"/>
      <c r="AM45" s="380"/>
      <c r="AN45" s="380"/>
      <c r="AO45" s="428" t="s">
        <v>207</v>
      </c>
      <c r="AP45" s="428" t="s">
        <v>207</v>
      </c>
      <c r="AQ45" s="411"/>
      <c r="AR45" s="411"/>
      <c r="AS45" s="411"/>
      <c r="AT45" s="411"/>
      <c r="AU45" s="411"/>
      <c r="AV45" s="411"/>
      <c r="AW45" s="411"/>
      <c r="AX45" s="411"/>
      <c r="AY45" s="412"/>
      <c r="AZ45" s="652"/>
      <c r="BA45" s="650"/>
      <c r="BB45" s="411"/>
      <c r="BC45" s="411"/>
      <c r="BD45" s="411"/>
      <c r="BE45" s="411"/>
      <c r="BF45" s="411"/>
      <c r="BG45" s="411"/>
      <c r="BH45" s="411"/>
      <c r="BI45" s="411"/>
      <c r="BJ45" s="411"/>
      <c r="BK45" s="411"/>
      <c r="BL45" s="411"/>
      <c r="BM45" s="411"/>
      <c r="BN45" s="411"/>
      <c r="BO45" s="411"/>
      <c r="BP45" s="411"/>
      <c r="BQ45" s="411"/>
      <c r="BR45" s="411"/>
      <c r="BS45" s="411"/>
      <c r="BT45" s="411"/>
      <c r="BU45" s="411"/>
      <c r="BV45" s="411"/>
      <c r="BW45" s="431">
        <v>0.25</v>
      </c>
      <c r="BX45" s="432">
        <v>0.66666666666666663</v>
      </c>
      <c r="BY45" s="433">
        <v>2.0833333333333332E-2</v>
      </c>
      <c r="BZ45" s="432">
        <f>BX45-BW45-BY45</f>
        <v>0.39583333333333331</v>
      </c>
      <c r="CA45" s="100">
        <f t="shared" ref="CA45:CA46" si="7">BZ45*24</f>
        <v>9.5</v>
      </c>
    </row>
    <row r="46" spans="1:82" customFormat="1" ht="14.25" customHeight="1" x14ac:dyDescent="0.3">
      <c r="A46" s="99"/>
      <c r="B46" s="100" t="s">
        <v>435</v>
      </c>
      <c r="C46" s="447"/>
      <c r="D46" s="447"/>
      <c r="E46" s="447"/>
      <c r="F46" s="447"/>
      <c r="G46" s="447"/>
      <c r="H46" s="447"/>
      <c r="I46" s="447"/>
      <c r="J46" s="447"/>
      <c r="K46" s="447"/>
      <c r="L46" s="447"/>
      <c r="M46" s="447"/>
      <c r="N46" s="447"/>
      <c r="O46" s="447"/>
      <c r="P46" s="447"/>
      <c r="Q46" s="447"/>
      <c r="R46" s="447"/>
      <c r="S46" s="447"/>
      <c r="T46" s="447"/>
      <c r="U46" s="447"/>
      <c r="V46" s="447"/>
      <c r="W46" s="447"/>
      <c r="X46" s="447"/>
      <c r="Y46" s="447"/>
      <c r="Z46" s="649"/>
      <c r="AA46" s="653"/>
      <c r="AB46" s="447"/>
      <c r="AC46" s="447"/>
      <c r="AD46" s="447"/>
      <c r="AE46" s="447"/>
      <c r="AF46" s="447"/>
      <c r="AG46" s="447"/>
      <c r="AH46" s="447"/>
      <c r="AI46" s="447"/>
      <c r="AJ46" s="447"/>
      <c r="AK46" s="428" t="s">
        <v>207</v>
      </c>
      <c r="AL46" s="428" t="s">
        <v>207</v>
      </c>
      <c r="AM46" s="428" t="s">
        <v>207</v>
      </c>
      <c r="AN46" s="428" t="s">
        <v>207</v>
      </c>
      <c r="AO46" s="380"/>
      <c r="AP46" s="380"/>
      <c r="AQ46" s="380"/>
      <c r="AR46" s="380"/>
      <c r="AS46" s="380"/>
      <c r="AT46" s="380"/>
      <c r="AU46" s="380"/>
      <c r="AV46" s="380"/>
      <c r="AW46" s="380"/>
      <c r="AX46" s="380"/>
      <c r="AY46" s="380"/>
      <c r="AZ46" s="744"/>
      <c r="BA46" s="380"/>
      <c r="BB46" s="380"/>
      <c r="BC46" s="380"/>
      <c r="BD46" s="380"/>
      <c r="BE46" s="380"/>
      <c r="BF46" s="380"/>
      <c r="BG46" s="380"/>
      <c r="BH46" s="380"/>
      <c r="BI46" s="380"/>
      <c r="BJ46" s="380"/>
      <c r="BK46" s="380"/>
      <c r="BL46" s="380"/>
      <c r="BM46" s="380"/>
      <c r="BN46" s="380"/>
      <c r="BO46" s="380"/>
      <c r="BP46" s="380"/>
      <c r="BQ46" s="380"/>
      <c r="BR46" s="380"/>
      <c r="BS46" s="447"/>
      <c r="BT46" s="447"/>
      <c r="BU46" s="447"/>
      <c r="BV46" s="447"/>
      <c r="BW46" s="431">
        <v>0.60416666666666663</v>
      </c>
      <c r="BX46" s="432">
        <v>0.95833333333333337</v>
      </c>
      <c r="BY46" s="433">
        <v>2.0833333333333332E-2</v>
      </c>
      <c r="BZ46" s="432">
        <f>BX46-BW46-BY46</f>
        <v>0.33333333333333343</v>
      </c>
      <c r="CA46" s="100">
        <f t="shared" si="7"/>
        <v>8.0000000000000018</v>
      </c>
      <c r="CB46" s="446"/>
      <c r="CC46" s="105"/>
      <c r="CD46" s="105"/>
    </row>
    <row r="47" spans="1:82" ht="14.4" thickBot="1" x14ac:dyDescent="0.3">
      <c r="B47" s="119"/>
      <c r="C47" s="191"/>
      <c r="D47" s="191"/>
      <c r="E47" s="191"/>
      <c r="F47" s="191"/>
      <c r="G47" s="191"/>
      <c r="H47" s="191"/>
      <c r="I47" s="191"/>
      <c r="J47" s="191"/>
      <c r="K47" s="191"/>
      <c r="L47" s="191"/>
      <c r="M47" s="191"/>
      <c r="N47" s="191"/>
      <c r="O47" s="191"/>
      <c r="P47" s="191"/>
      <c r="Q47" s="191"/>
      <c r="R47" s="191"/>
      <c r="S47" s="191"/>
      <c r="T47" s="191"/>
      <c r="U47" s="191"/>
      <c r="V47" s="191"/>
      <c r="W47" s="191"/>
      <c r="X47" s="191"/>
      <c r="Y47" s="191"/>
      <c r="Z47" s="587"/>
      <c r="AA47" s="605"/>
      <c r="AB47" s="191"/>
      <c r="AC47" s="146"/>
      <c r="AD47" s="146"/>
      <c r="AE47" s="146"/>
      <c r="AF47" s="146"/>
      <c r="AG47" s="146"/>
      <c r="AH47" s="146"/>
      <c r="AI47" s="146"/>
      <c r="AJ47" s="146"/>
      <c r="AK47" s="146"/>
      <c r="AL47" s="146"/>
      <c r="AM47" s="146"/>
      <c r="AN47" s="146"/>
      <c r="AO47" s="146"/>
      <c r="AP47" s="146"/>
      <c r="AQ47" s="146"/>
      <c r="AR47" s="146"/>
      <c r="AS47" s="146"/>
      <c r="AT47" s="146"/>
      <c r="AU47" s="146"/>
      <c r="AV47" s="146"/>
      <c r="AW47" s="146"/>
      <c r="AX47" s="146"/>
      <c r="AY47" s="587"/>
      <c r="AZ47" s="603"/>
      <c r="BA47" s="593"/>
      <c r="BB47" s="191"/>
      <c r="BC47" s="191"/>
      <c r="BD47" s="191"/>
      <c r="BE47" s="191"/>
      <c r="BF47" s="191"/>
      <c r="BG47" s="191"/>
      <c r="BH47" s="146"/>
      <c r="BI47" s="142"/>
      <c r="BJ47" s="142"/>
      <c r="BK47" s="142"/>
      <c r="BL47" s="142"/>
      <c r="BM47" s="142"/>
      <c r="BN47" s="142"/>
      <c r="BO47" s="178"/>
      <c r="BP47" s="117"/>
      <c r="BQ47" s="117"/>
      <c r="BR47" s="117"/>
      <c r="BS47" s="117"/>
      <c r="BT47" s="117"/>
      <c r="BU47" s="117"/>
      <c r="BV47" s="117"/>
      <c r="BW47" s="431"/>
      <c r="BX47" s="432"/>
      <c r="BY47" s="433"/>
      <c r="BZ47" s="432"/>
      <c r="CA47" s="100"/>
    </row>
    <row r="48" spans="1:82" hidden="1" x14ac:dyDescent="0.25">
      <c r="B48" s="119"/>
      <c r="C48" s="191"/>
      <c r="D48" s="191"/>
      <c r="E48" s="191"/>
      <c r="F48" s="191"/>
      <c r="G48" s="191"/>
      <c r="H48" s="191"/>
      <c r="I48" s="191"/>
      <c r="J48" s="191"/>
      <c r="K48" s="191"/>
      <c r="L48" s="191"/>
      <c r="M48" s="191"/>
      <c r="N48" s="191"/>
      <c r="O48" s="191"/>
      <c r="P48" s="191"/>
      <c r="Q48" s="191"/>
      <c r="R48" s="191"/>
      <c r="S48" s="191"/>
      <c r="T48" s="191"/>
      <c r="U48" s="191"/>
      <c r="V48" s="191"/>
      <c r="W48" s="191"/>
      <c r="X48" s="191"/>
      <c r="Y48" s="191"/>
      <c r="Z48" s="191"/>
      <c r="AA48" s="137"/>
      <c r="AB48" s="137"/>
      <c r="AC48" s="192"/>
      <c r="AD48" s="192"/>
      <c r="AE48" s="192"/>
      <c r="AF48" s="192"/>
      <c r="AG48" s="192"/>
      <c r="AH48" s="192"/>
      <c r="AI48" s="192"/>
      <c r="AJ48" s="192"/>
      <c r="AK48" s="192"/>
      <c r="AL48" s="192"/>
      <c r="AM48" s="192"/>
      <c r="AN48" s="192"/>
      <c r="AO48" s="192"/>
      <c r="AP48" s="192"/>
      <c r="AQ48" s="192"/>
      <c r="AR48" s="192"/>
      <c r="AS48" s="192"/>
      <c r="AT48" s="192"/>
      <c r="AU48" s="192"/>
      <c r="AV48" s="192"/>
      <c r="AW48" s="192"/>
      <c r="AX48" s="192"/>
      <c r="AY48" s="137"/>
      <c r="AZ48" s="137"/>
      <c r="BA48" s="191"/>
      <c r="BB48" s="191"/>
      <c r="BC48" s="191"/>
      <c r="BD48" s="191"/>
      <c r="BE48" s="191"/>
      <c r="BF48" s="191"/>
      <c r="BG48" s="191"/>
      <c r="BH48" s="146"/>
      <c r="BI48" s="142"/>
      <c r="BJ48" s="142"/>
      <c r="BK48" s="142"/>
      <c r="BL48" s="142"/>
      <c r="BM48" s="142"/>
      <c r="BN48" s="142"/>
      <c r="BO48" s="178"/>
      <c r="BP48" s="117"/>
      <c r="BQ48" s="117"/>
      <c r="BR48" s="117"/>
      <c r="BS48" s="117"/>
      <c r="BT48" s="117"/>
      <c r="BU48" s="117"/>
      <c r="BV48" s="117"/>
    </row>
    <row r="49" spans="2:74" hidden="1" x14ac:dyDescent="0.25">
      <c r="B49" s="145"/>
      <c r="C49" s="146"/>
      <c r="D49" s="146"/>
      <c r="E49" s="146"/>
      <c r="F49" s="146"/>
      <c r="G49" s="146"/>
      <c r="H49" s="146"/>
      <c r="I49" s="146"/>
      <c r="J49" s="146"/>
      <c r="K49" s="146"/>
      <c r="L49" s="146"/>
      <c r="M49" s="146"/>
      <c r="N49" s="146"/>
      <c r="O49" s="146"/>
      <c r="P49" s="146"/>
      <c r="Q49" s="146"/>
      <c r="R49" s="146"/>
      <c r="S49" s="146"/>
      <c r="T49" s="146"/>
      <c r="U49" s="146"/>
      <c r="V49" s="146"/>
      <c r="W49" s="146"/>
      <c r="X49" s="146"/>
      <c r="Y49" s="146"/>
      <c r="Z49" s="146"/>
      <c r="AA49" s="146"/>
      <c r="AB49" s="146"/>
      <c r="AC49" s="146"/>
      <c r="AD49" s="146"/>
      <c r="AE49" s="146"/>
      <c r="AF49" s="146"/>
      <c r="AG49" s="146"/>
      <c r="AH49" s="146"/>
      <c r="AI49" s="146"/>
      <c r="AJ49" s="146"/>
      <c r="AK49" s="146"/>
      <c r="AL49" s="146"/>
      <c r="AM49" s="146"/>
      <c r="AN49" s="146"/>
      <c r="AO49" s="146"/>
      <c r="AP49" s="146"/>
      <c r="AQ49" s="146"/>
      <c r="AR49" s="146"/>
      <c r="AS49" s="146"/>
      <c r="AT49" s="146"/>
      <c r="AU49" s="146"/>
      <c r="AV49" s="146"/>
      <c r="AW49" s="146"/>
      <c r="AX49" s="146"/>
      <c r="AY49" s="146"/>
      <c r="AZ49" s="146"/>
      <c r="BA49" s="146"/>
      <c r="BB49" s="146"/>
      <c r="BC49" s="146"/>
      <c r="BD49" s="146"/>
      <c r="BE49" s="146"/>
      <c r="BF49" s="146"/>
      <c r="BG49" s="146"/>
      <c r="BH49" s="146"/>
      <c r="BI49" s="146"/>
      <c r="BJ49" s="146"/>
      <c r="BK49" s="146"/>
      <c r="BL49" s="146"/>
      <c r="BM49" s="146"/>
      <c r="BN49" s="146"/>
      <c r="BO49" s="146"/>
      <c r="BP49" s="146"/>
      <c r="BQ49" s="146"/>
      <c r="BR49" s="146"/>
      <c r="BS49" s="146"/>
      <c r="BT49" s="146"/>
      <c r="BU49" s="178"/>
      <c r="BV49" s="178"/>
    </row>
    <row r="50" spans="2:74" hidden="1" x14ac:dyDescent="0.25">
      <c r="B50" s="139" t="s">
        <v>19</v>
      </c>
      <c r="C50" s="1016">
        <v>0.25</v>
      </c>
      <c r="D50" s="1017"/>
      <c r="E50" s="1017"/>
      <c r="F50" s="1018"/>
      <c r="G50" s="1016">
        <v>0.29166666666666669</v>
      </c>
      <c r="H50" s="1017"/>
      <c r="I50" s="1017"/>
      <c r="J50" s="1018"/>
      <c r="K50" s="1016">
        <v>0.33333333333333331</v>
      </c>
      <c r="L50" s="1017"/>
      <c r="M50" s="1017"/>
      <c r="N50" s="1018"/>
      <c r="O50" s="1016">
        <v>0.375</v>
      </c>
      <c r="P50" s="1017"/>
      <c r="Q50" s="1017"/>
      <c r="R50" s="1018"/>
      <c r="S50" s="1016">
        <v>0.41666666666666669</v>
      </c>
      <c r="T50" s="1017"/>
      <c r="U50" s="1017"/>
      <c r="V50" s="1018"/>
      <c r="W50" s="1016">
        <v>0.45833333333333331</v>
      </c>
      <c r="X50" s="1017"/>
      <c r="Y50" s="1017"/>
      <c r="Z50" s="1018"/>
      <c r="AA50" s="1016">
        <v>0.5</v>
      </c>
      <c r="AB50" s="1017"/>
      <c r="AC50" s="1017"/>
      <c r="AD50" s="1018"/>
      <c r="AE50" s="1016">
        <v>0.54166666666666663</v>
      </c>
      <c r="AF50" s="1017"/>
      <c r="AG50" s="1017"/>
      <c r="AH50" s="1018"/>
      <c r="AI50" s="1016">
        <v>0.58333333333333337</v>
      </c>
      <c r="AJ50" s="1017"/>
      <c r="AK50" s="1017"/>
      <c r="AL50" s="1018"/>
      <c r="AM50" s="1016">
        <v>0.625</v>
      </c>
      <c r="AN50" s="1017"/>
      <c r="AO50" s="1017"/>
      <c r="AP50" s="1018"/>
      <c r="AQ50" s="1016">
        <v>0.66666666666666663</v>
      </c>
      <c r="AR50" s="1017"/>
      <c r="AS50" s="1017"/>
      <c r="AT50" s="1018"/>
      <c r="AU50" s="1016">
        <v>0.70833333333333337</v>
      </c>
      <c r="AV50" s="1017"/>
      <c r="AW50" s="1017"/>
      <c r="AX50" s="1018"/>
      <c r="AY50" s="1016">
        <v>0.75</v>
      </c>
      <c r="AZ50" s="1017"/>
      <c r="BA50" s="1017"/>
      <c r="BB50" s="1017"/>
      <c r="BC50" s="1021">
        <v>0.79166666666666663</v>
      </c>
      <c r="BD50" s="1021"/>
      <c r="BE50" s="1021"/>
      <c r="BF50" s="1021"/>
      <c r="BG50" s="1021">
        <v>0.83333333333333337</v>
      </c>
      <c r="BH50" s="1021"/>
      <c r="BI50" s="1021"/>
      <c r="BJ50" s="1021"/>
      <c r="BK50" s="1021">
        <v>0.875</v>
      </c>
      <c r="BL50" s="1072"/>
      <c r="BM50" s="1072"/>
      <c r="BN50" s="1072"/>
      <c r="BO50" s="1021">
        <v>0.91666666666666663</v>
      </c>
      <c r="BP50" s="1072"/>
      <c r="BQ50" s="1072"/>
      <c r="BR50" s="1072"/>
      <c r="BS50" s="1021">
        <v>0.95833333333333337</v>
      </c>
      <c r="BT50" s="1072"/>
      <c r="BU50" s="1072"/>
      <c r="BV50" s="1072"/>
    </row>
    <row r="51" spans="2:74" hidden="1" x14ac:dyDescent="0.25">
      <c r="B51" s="182"/>
      <c r="C51" s="179"/>
      <c r="D51" s="179"/>
      <c r="E51" s="179"/>
      <c r="F51" s="179"/>
      <c r="G51" s="179"/>
      <c r="H51" s="179"/>
      <c r="I51" s="179"/>
      <c r="J51" s="179"/>
      <c r="K51" s="179"/>
      <c r="L51" s="179"/>
      <c r="M51" s="179"/>
      <c r="N51" s="179"/>
      <c r="O51" s="179"/>
      <c r="P51" s="179"/>
      <c r="Q51" s="179"/>
      <c r="R51" s="179"/>
      <c r="S51" s="179"/>
      <c r="T51" s="179"/>
      <c r="U51" s="179"/>
      <c r="V51" s="179"/>
      <c r="W51" s="179"/>
      <c r="X51" s="179"/>
      <c r="Y51" s="179"/>
      <c r="Z51" s="179"/>
      <c r="AA51" s="179"/>
      <c r="AB51" s="179"/>
      <c r="AC51" s="179"/>
      <c r="AD51" s="179"/>
      <c r="AE51" s="179"/>
      <c r="AF51" s="179"/>
      <c r="AG51" s="179"/>
      <c r="AH51" s="179"/>
      <c r="AI51" s="179"/>
      <c r="AJ51" s="179"/>
      <c r="AK51" s="179"/>
      <c r="AL51" s="179"/>
      <c r="AM51" s="179"/>
      <c r="AN51" s="179"/>
      <c r="AO51" s="179"/>
      <c r="AP51" s="179"/>
      <c r="AQ51" s="179"/>
      <c r="AR51" s="179"/>
      <c r="AS51" s="179"/>
      <c r="AT51" s="179"/>
      <c r="AU51" s="179"/>
      <c r="AV51" s="179"/>
      <c r="AW51" s="179"/>
      <c r="AX51" s="179"/>
      <c r="AY51" s="179"/>
      <c r="AZ51" s="179"/>
      <c r="BA51" s="179"/>
      <c r="BB51" s="179"/>
      <c r="BC51" s="179"/>
      <c r="BD51" s="179"/>
      <c r="BE51" s="179"/>
      <c r="BF51" s="179"/>
      <c r="BG51" s="179"/>
      <c r="BH51" s="179"/>
      <c r="BI51" s="179"/>
      <c r="BJ51" s="179"/>
      <c r="BK51" s="179"/>
      <c r="BL51" s="179"/>
      <c r="BM51" s="179"/>
      <c r="BN51" s="179"/>
      <c r="BO51" s="179"/>
      <c r="BP51" s="179"/>
      <c r="BQ51" s="179"/>
      <c r="BR51" s="179"/>
      <c r="BS51" s="179"/>
      <c r="BT51" s="179"/>
      <c r="BU51" s="117"/>
      <c r="BV51" s="117"/>
    </row>
    <row r="52" spans="2:74" hidden="1" x14ac:dyDescent="0.25">
      <c r="B52" s="104"/>
      <c r="C52" s="104"/>
      <c r="D52" s="104"/>
      <c r="E52" s="104"/>
      <c r="F52" s="104"/>
      <c r="G52" s="104"/>
      <c r="H52" s="104"/>
      <c r="I52" s="104"/>
      <c r="J52" s="104"/>
      <c r="K52" s="104"/>
      <c r="L52" s="104"/>
      <c r="M52" s="104"/>
      <c r="N52" s="104"/>
      <c r="O52" s="104"/>
      <c r="P52" s="104"/>
      <c r="Q52" s="104"/>
      <c r="R52" s="104"/>
      <c r="S52" s="104"/>
      <c r="T52" s="104"/>
      <c r="U52" s="104"/>
      <c r="V52" s="104"/>
      <c r="W52" s="104"/>
      <c r="X52" s="104"/>
      <c r="Y52" s="104"/>
      <c r="Z52" s="104"/>
      <c r="AA52" s="104"/>
      <c r="AB52" s="104"/>
      <c r="AC52" s="104"/>
      <c r="AD52" s="104"/>
      <c r="AE52" s="104"/>
      <c r="AF52" s="104"/>
      <c r="AG52" s="104"/>
      <c r="AH52" s="104"/>
      <c r="AI52" s="104"/>
      <c r="AJ52" s="104"/>
      <c r="AK52" s="104"/>
      <c r="AL52" s="104"/>
      <c r="AM52" s="104"/>
      <c r="AN52" s="104"/>
      <c r="AO52" s="104"/>
      <c r="AP52" s="104"/>
      <c r="AQ52" s="104"/>
      <c r="AR52" s="104"/>
      <c r="AS52" s="104"/>
      <c r="AT52" s="104"/>
      <c r="AU52" s="104"/>
      <c r="AV52" s="104"/>
      <c r="AW52" s="104"/>
      <c r="AX52" s="104"/>
      <c r="AY52" s="104"/>
      <c r="AZ52" s="104"/>
      <c r="BA52" s="104"/>
      <c r="BB52" s="104"/>
      <c r="BC52" s="104"/>
      <c r="BD52" s="104"/>
      <c r="BE52" s="104"/>
      <c r="BF52" s="104"/>
      <c r="BG52" s="104"/>
      <c r="BH52" s="104"/>
      <c r="BI52" s="104"/>
      <c r="BJ52" s="104"/>
      <c r="BK52" s="104"/>
      <c r="BL52" s="104"/>
      <c r="BM52" s="104"/>
      <c r="BN52" s="104"/>
      <c r="BO52" s="104"/>
      <c r="BP52" s="104"/>
      <c r="BQ52" s="104"/>
      <c r="BR52" s="104"/>
      <c r="BS52" s="104"/>
      <c r="BT52" s="104"/>
      <c r="BU52" s="104"/>
      <c r="BV52" s="104"/>
    </row>
    <row r="53" spans="2:74" hidden="1" x14ac:dyDescent="0.25"/>
    <row r="54" spans="2:74" hidden="1" x14ac:dyDescent="0.25">
      <c r="B54" s="1069" t="s">
        <v>221</v>
      </c>
      <c r="C54" s="1070"/>
      <c r="D54" s="1070"/>
      <c r="E54" s="1070"/>
      <c r="F54" s="1070"/>
      <c r="G54" s="1070"/>
      <c r="H54" s="1070"/>
      <c r="I54" s="1070"/>
      <c r="J54" s="1070"/>
      <c r="K54" s="1070"/>
      <c r="L54" s="1070"/>
      <c r="M54" s="1070"/>
      <c r="N54" s="1070"/>
      <c r="O54" s="1070"/>
      <c r="P54" s="1070"/>
      <c r="Q54" s="1070"/>
      <c r="R54" s="1070"/>
      <c r="S54" s="1070"/>
      <c r="T54" s="1070"/>
      <c r="U54" s="1070"/>
      <c r="V54" s="1070"/>
      <c r="W54" s="1070"/>
      <c r="X54" s="1070"/>
      <c r="Y54" s="1070"/>
      <c r="Z54" s="1070"/>
      <c r="AA54" s="1070"/>
      <c r="AB54" s="1070"/>
      <c r="AC54" s="1070"/>
      <c r="AD54" s="1070"/>
      <c r="AE54" s="1070"/>
      <c r="AF54" s="1070"/>
      <c r="AG54" s="1070"/>
      <c r="AH54" s="1070"/>
      <c r="AI54" s="1070"/>
      <c r="AJ54" s="1070"/>
      <c r="AK54" s="1071"/>
    </row>
    <row r="55" spans="2:74" hidden="1" x14ac:dyDescent="0.25">
      <c r="B55" s="150" t="s">
        <v>31</v>
      </c>
      <c r="C55" s="1069" t="s">
        <v>21</v>
      </c>
      <c r="D55" s="1070"/>
      <c r="E55" s="1070"/>
      <c r="F55" s="1070"/>
      <c r="G55" s="1070"/>
      <c r="H55" s="1070"/>
      <c r="I55" s="1070"/>
      <c r="J55" s="1070"/>
      <c r="K55" s="1070"/>
      <c r="L55" s="1070"/>
      <c r="M55" s="1070"/>
      <c r="N55" s="1070"/>
      <c r="O55" s="1070"/>
      <c r="P55" s="1070"/>
      <c r="Q55" s="1070"/>
      <c r="R55" s="1070"/>
      <c r="S55" s="1070"/>
      <c r="T55" s="1070"/>
      <c r="U55" s="1070"/>
      <c r="V55" s="1070"/>
      <c r="W55" s="1070"/>
      <c r="X55" s="1070"/>
      <c r="Y55" s="1070"/>
      <c r="Z55" s="1070"/>
      <c r="AA55" s="1070"/>
      <c r="AB55" s="1070"/>
      <c r="AC55" s="1070"/>
      <c r="AD55" s="1070"/>
      <c r="AE55" s="1070"/>
      <c r="AF55" s="1070"/>
      <c r="AG55" s="1070"/>
      <c r="AH55" s="1070"/>
      <c r="AI55" s="1070"/>
      <c r="AJ55" s="1070"/>
      <c r="AK55" s="1071"/>
    </row>
    <row r="56" spans="2:74" hidden="1" x14ac:dyDescent="0.25">
      <c r="B56" s="150" t="s">
        <v>2</v>
      </c>
      <c r="C56" s="1069" t="s">
        <v>224</v>
      </c>
      <c r="D56" s="1070"/>
      <c r="E56" s="1070"/>
      <c r="F56" s="1070"/>
      <c r="G56" s="1070"/>
      <c r="H56" s="1070"/>
      <c r="I56" s="1070"/>
      <c r="J56" s="1070"/>
      <c r="K56" s="1070"/>
      <c r="L56" s="1070"/>
      <c r="M56" s="1070"/>
      <c r="N56" s="1070"/>
      <c r="O56" s="1070"/>
      <c r="P56" s="1070"/>
      <c r="Q56" s="1070"/>
      <c r="R56" s="1070"/>
      <c r="S56" s="1070"/>
      <c r="T56" s="1070"/>
      <c r="U56" s="1070"/>
      <c r="V56" s="1070"/>
      <c r="W56" s="1070"/>
      <c r="X56" s="1070"/>
      <c r="Y56" s="1070"/>
      <c r="Z56" s="1070"/>
      <c r="AA56" s="1070"/>
      <c r="AB56" s="1070"/>
      <c r="AC56" s="1070"/>
      <c r="AD56" s="1070"/>
      <c r="AE56" s="1070"/>
      <c r="AF56" s="1070"/>
      <c r="AG56" s="1070"/>
      <c r="AH56" s="1070"/>
      <c r="AI56" s="1070"/>
      <c r="AJ56" s="1070"/>
      <c r="AK56" s="1071"/>
    </row>
    <row r="57" spans="2:74" hidden="1" x14ac:dyDescent="0.25">
      <c r="B57" s="151" t="s">
        <v>225</v>
      </c>
      <c r="C57" s="1069" t="s">
        <v>226</v>
      </c>
      <c r="D57" s="1070"/>
      <c r="E57" s="1070"/>
      <c r="F57" s="1070"/>
      <c r="G57" s="1070"/>
      <c r="H57" s="1070"/>
      <c r="I57" s="1070"/>
      <c r="J57" s="1070"/>
      <c r="K57" s="1070"/>
      <c r="L57" s="1070"/>
      <c r="M57" s="1070"/>
      <c r="N57" s="1070"/>
      <c r="O57" s="1070"/>
      <c r="P57" s="1070"/>
      <c r="Q57" s="1070"/>
      <c r="R57" s="1070"/>
      <c r="S57" s="1070"/>
      <c r="T57" s="1070"/>
      <c r="U57" s="1070"/>
      <c r="V57" s="1070"/>
      <c r="W57" s="1070"/>
      <c r="X57" s="1070"/>
      <c r="Y57" s="1070"/>
      <c r="Z57" s="1070"/>
      <c r="AA57" s="1070"/>
      <c r="AB57" s="1070"/>
      <c r="AC57" s="1070"/>
      <c r="AD57" s="1070"/>
      <c r="AE57" s="1070"/>
      <c r="AF57" s="1070"/>
      <c r="AG57" s="1070"/>
      <c r="AH57" s="1070"/>
      <c r="AI57" s="1070"/>
      <c r="AJ57" s="1070"/>
      <c r="AK57" s="1071"/>
    </row>
    <row r="58" spans="2:74" hidden="1" x14ac:dyDescent="0.25">
      <c r="B58" s="151" t="s">
        <v>143</v>
      </c>
      <c r="C58" s="1069" t="s">
        <v>227</v>
      </c>
      <c r="D58" s="1070"/>
      <c r="E58" s="1070"/>
      <c r="F58" s="1070"/>
      <c r="G58" s="1070"/>
      <c r="H58" s="1070"/>
      <c r="I58" s="1070"/>
      <c r="J58" s="1070"/>
      <c r="K58" s="1070"/>
      <c r="L58" s="1070"/>
      <c r="M58" s="1070"/>
      <c r="N58" s="1070"/>
      <c r="O58" s="1070"/>
      <c r="P58" s="1070"/>
      <c r="Q58" s="1070"/>
      <c r="R58" s="1070"/>
      <c r="S58" s="1070"/>
      <c r="T58" s="1070"/>
      <c r="U58" s="1070"/>
      <c r="V58" s="1070"/>
      <c r="W58" s="1070"/>
      <c r="X58" s="1070"/>
      <c r="Y58" s="1070"/>
      <c r="Z58" s="1070"/>
      <c r="AA58" s="1070"/>
      <c r="AB58" s="1070"/>
      <c r="AC58" s="1070"/>
      <c r="AD58" s="1070"/>
      <c r="AE58" s="1070"/>
      <c r="AF58" s="1070"/>
      <c r="AG58" s="1070"/>
      <c r="AH58" s="1070"/>
      <c r="AI58" s="1070"/>
      <c r="AJ58" s="1070"/>
      <c r="AK58" s="1071"/>
    </row>
    <row r="59" spans="2:74" hidden="1" x14ac:dyDescent="0.25">
      <c r="B59" s="151" t="s">
        <v>158</v>
      </c>
      <c r="C59" s="1069" t="s">
        <v>228</v>
      </c>
      <c r="D59" s="1070"/>
      <c r="E59" s="1070"/>
      <c r="F59" s="1070"/>
      <c r="G59" s="1070"/>
      <c r="H59" s="1070"/>
      <c r="I59" s="1070"/>
      <c r="J59" s="1070"/>
      <c r="K59" s="1070"/>
      <c r="L59" s="1070"/>
      <c r="M59" s="1070"/>
      <c r="N59" s="1070"/>
      <c r="O59" s="1070"/>
      <c r="P59" s="1070"/>
      <c r="Q59" s="1070"/>
      <c r="R59" s="1070"/>
      <c r="S59" s="1070"/>
      <c r="T59" s="1070"/>
      <c r="U59" s="1070"/>
      <c r="V59" s="1070"/>
      <c r="W59" s="1070"/>
      <c r="X59" s="1070"/>
      <c r="Y59" s="1070"/>
      <c r="Z59" s="1070"/>
      <c r="AA59" s="1070"/>
      <c r="AB59" s="1070"/>
      <c r="AC59" s="1070"/>
      <c r="AD59" s="1070"/>
      <c r="AE59" s="1070"/>
      <c r="AF59" s="1070"/>
      <c r="AG59" s="1070"/>
      <c r="AH59" s="1070"/>
      <c r="AI59" s="1070"/>
      <c r="AJ59" s="1070"/>
      <c r="AK59" s="1071"/>
    </row>
    <row r="60" spans="2:74" hidden="1" x14ac:dyDescent="0.25">
      <c r="B60" s="151" t="s">
        <v>162</v>
      </c>
      <c r="C60" s="1069" t="s">
        <v>229</v>
      </c>
      <c r="D60" s="1070"/>
      <c r="E60" s="1070"/>
      <c r="F60" s="1070"/>
      <c r="G60" s="1070"/>
      <c r="H60" s="1070"/>
      <c r="I60" s="1070"/>
      <c r="J60" s="1070"/>
      <c r="K60" s="1070"/>
      <c r="L60" s="1070"/>
      <c r="M60" s="1070"/>
      <c r="N60" s="1070"/>
      <c r="O60" s="1070"/>
      <c r="P60" s="1070"/>
      <c r="Q60" s="1070"/>
      <c r="R60" s="1070"/>
      <c r="S60" s="1070"/>
      <c r="T60" s="1070"/>
      <c r="U60" s="1070"/>
      <c r="V60" s="1070"/>
      <c r="W60" s="1070"/>
      <c r="X60" s="1070"/>
      <c r="Y60" s="1070"/>
      <c r="Z60" s="1070"/>
      <c r="AA60" s="1070"/>
      <c r="AB60" s="1070"/>
      <c r="AC60" s="1070"/>
      <c r="AD60" s="1070"/>
      <c r="AE60" s="1070"/>
      <c r="AF60" s="1070"/>
      <c r="AG60" s="1070"/>
      <c r="AH60" s="1070"/>
      <c r="AI60" s="1070"/>
      <c r="AJ60" s="1070"/>
      <c r="AK60" s="1071"/>
    </row>
    <row r="61" spans="2:74" hidden="1" x14ac:dyDescent="0.25">
      <c r="B61" s="151" t="s">
        <v>163</v>
      </c>
      <c r="C61" s="1069" t="s">
        <v>230</v>
      </c>
      <c r="D61" s="1070"/>
      <c r="E61" s="1070"/>
      <c r="F61" s="1070"/>
      <c r="G61" s="1070"/>
      <c r="H61" s="1070"/>
      <c r="I61" s="1070"/>
      <c r="J61" s="1070"/>
      <c r="K61" s="1070"/>
      <c r="L61" s="1070"/>
      <c r="M61" s="1070"/>
      <c r="N61" s="1070"/>
      <c r="O61" s="1070"/>
      <c r="P61" s="1070"/>
      <c r="Q61" s="1070"/>
      <c r="R61" s="1070"/>
      <c r="S61" s="1070"/>
      <c r="T61" s="1070"/>
      <c r="U61" s="1070"/>
      <c r="V61" s="1070"/>
      <c r="W61" s="1070"/>
      <c r="X61" s="1070"/>
      <c r="Y61" s="1070"/>
      <c r="Z61" s="1070"/>
      <c r="AA61" s="1070"/>
      <c r="AB61" s="1070"/>
      <c r="AC61" s="1070"/>
      <c r="AD61" s="1070"/>
      <c r="AE61" s="1070"/>
      <c r="AF61" s="1070"/>
      <c r="AG61" s="1070"/>
      <c r="AH61" s="1070"/>
      <c r="AI61" s="1070"/>
      <c r="AJ61" s="1070"/>
      <c r="AK61" s="1071"/>
    </row>
    <row r="62" spans="2:74" hidden="1" x14ac:dyDescent="0.25">
      <c r="B62" s="151" t="s">
        <v>177</v>
      </c>
      <c r="C62" s="1069" t="s">
        <v>231</v>
      </c>
      <c r="D62" s="1070"/>
      <c r="E62" s="1070"/>
      <c r="F62" s="1070"/>
      <c r="G62" s="1070"/>
      <c r="H62" s="1070"/>
      <c r="I62" s="1070"/>
      <c r="J62" s="1070"/>
      <c r="K62" s="1070"/>
      <c r="L62" s="1070"/>
      <c r="M62" s="1070"/>
      <c r="N62" s="1070"/>
      <c r="O62" s="1070"/>
      <c r="P62" s="1070"/>
      <c r="Q62" s="1070"/>
      <c r="R62" s="1070"/>
      <c r="S62" s="1070"/>
      <c r="T62" s="1070"/>
      <c r="U62" s="1070"/>
      <c r="V62" s="1070"/>
      <c r="W62" s="1070"/>
      <c r="X62" s="1070"/>
      <c r="Y62" s="1070"/>
      <c r="Z62" s="1070"/>
      <c r="AA62" s="1070"/>
      <c r="AB62" s="1070"/>
      <c r="AC62" s="1070"/>
      <c r="AD62" s="1070"/>
      <c r="AE62" s="1070"/>
      <c r="AF62" s="1070"/>
      <c r="AG62" s="1070"/>
      <c r="AH62" s="1070"/>
      <c r="AI62" s="1070"/>
      <c r="AJ62" s="1070"/>
      <c r="AK62" s="1071"/>
    </row>
    <row r="63" spans="2:74" hidden="1" x14ac:dyDescent="0.25">
      <c r="B63" s="155" t="s">
        <v>172</v>
      </c>
      <c r="C63" s="1069" t="s">
        <v>232</v>
      </c>
      <c r="D63" s="1070"/>
      <c r="E63" s="1070"/>
      <c r="F63" s="1070"/>
      <c r="G63" s="1070"/>
      <c r="H63" s="1070"/>
      <c r="I63" s="1070"/>
      <c r="J63" s="1070"/>
      <c r="K63" s="1070"/>
      <c r="L63" s="1070"/>
      <c r="M63" s="1070"/>
      <c r="N63" s="1070"/>
      <c r="O63" s="1070"/>
      <c r="P63" s="1070"/>
      <c r="Q63" s="1070"/>
      <c r="R63" s="1070"/>
      <c r="S63" s="1070"/>
      <c r="T63" s="1070"/>
      <c r="U63" s="1070"/>
      <c r="V63" s="1070"/>
      <c r="W63" s="1070"/>
      <c r="X63" s="1070"/>
      <c r="Y63" s="1070"/>
      <c r="Z63" s="1070"/>
      <c r="AA63" s="1070"/>
      <c r="AB63" s="1070"/>
      <c r="AC63" s="1070"/>
      <c r="AD63" s="1070"/>
      <c r="AE63" s="1070"/>
      <c r="AF63" s="1070"/>
      <c r="AG63" s="1070"/>
      <c r="AH63" s="1070"/>
      <c r="AI63" s="1070"/>
      <c r="AJ63" s="1070"/>
      <c r="AK63" s="1071"/>
    </row>
    <row r="64" spans="2:74" hidden="1" x14ac:dyDescent="0.25">
      <c r="B64" s="157" t="s">
        <v>63</v>
      </c>
      <c r="C64" s="1069" t="s">
        <v>233</v>
      </c>
      <c r="D64" s="1070"/>
      <c r="E64" s="1070"/>
      <c r="F64" s="1070"/>
      <c r="G64" s="1070"/>
      <c r="H64" s="1070"/>
      <c r="I64" s="1070"/>
      <c r="J64" s="1070"/>
      <c r="K64" s="1070"/>
      <c r="L64" s="1070"/>
      <c r="M64" s="1070"/>
      <c r="N64" s="1070"/>
      <c r="O64" s="1070"/>
      <c r="P64" s="1070"/>
      <c r="Q64" s="1070"/>
      <c r="R64" s="1070"/>
      <c r="S64" s="1070"/>
      <c r="T64" s="1070"/>
      <c r="U64" s="1070"/>
      <c r="V64" s="1070"/>
      <c r="W64" s="1070"/>
      <c r="X64" s="1070"/>
      <c r="Y64" s="1070"/>
      <c r="Z64" s="1070"/>
      <c r="AA64" s="1070"/>
      <c r="AB64" s="1070"/>
      <c r="AC64" s="1070"/>
      <c r="AD64" s="1070"/>
      <c r="AE64" s="1070"/>
      <c r="AF64" s="1070"/>
      <c r="AG64" s="1070"/>
      <c r="AH64" s="1070"/>
      <c r="AI64" s="1070"/>
      <c r="AJ64" s="1070"/>
      <c r="AK64" s="1071"/>
    </row>
    <row r="65" spans="2:82" hidden="1" x14ac:dyDescent="0.25">
      <c r="B65" s="157" t="s">
        <v>144</v>
      </c>
      <c r="C65" s="1069" t="s">
        <v>234</v>
      </c>
      <c r="D65" s="1070"/>
      <c r="E65" s="1070"/>
      <c r="F65" s="1070"/>
      <c r="G65" s="1070"/>
      <c r="H65" s="1070"/>
      <c r="I65" s="1070"/>
      <c r="J65" s="1070"/>
      <c r="K65" s="1070"/>
      <c r="L65" s="1070"/>
      <c r="M65" s="1070"/>
      <c r="N65" s="1070"/>
      <c r="O65" s="1070"/>
      <c r="P65" s="1070"/>
      <c r="Q65" s="1070"/>
      <c r="R65" s="1070"/>
      <c r="S65" s="1070"/>
      <c r="T65" s="1070"/>
      <c r="U65" s="1070"/>
      <c r="V65" s="1070"/>
      <c r="W65" s="1070"/>
      <c r="X65" s="1070"/>
      <c r="Y65" s="1070"/>
      <c r="Z65" s="1070"/>
      <c r="AA65" s="1070"/>
      <c r="AB65" s="1070"/>
      <c r="AC65" s="1070"/>
      <c r="AD65" s="1070"/>
      <c r="AE65" s="1070"/>
      <c r="AF65" s="1070"/>
      <c r="AG65" s="1070"/>
      <c r="AH65" s="1070"/>
      <c r="AI65" s="1070"/>
      <c r="AJ65" s="1070"/>
      <c r="AK65" s="1071"/>
    </row>
    <row r="66" spans="2:82" hidden="1" x14ac:dyDescent="0.25">
      <c r="B66" s="157" t="s">
        <v>146</v>
      </c>
      <c r="C66" s="1069" t="s">
        <v>235</v>
      </c>
      <c r="D66" s="1070"/>
      <c r="E66" s="1070"/>
      <c r="F66" s="1070"/>
      <c r="G66" s="1070"/>
      <c r="H66" s="1070"/>
      <c r="I66" s="1070"/>
      <c r="J66" s="1070"/>
      <c r="K66" s="1070"/>
      <c r="L66" s="1070"/>
      <c r="M66" s="1070"/>
      <c r="N66" s="1070"/>
      <c r="O66" s="1070"/>
      <c r="P66" s="1070"/>
      <c r="Q66" s="1070"/>
      <c r="R66" s="1070"/>
      <c r="S66" s="1070"/>
      <c r="T66" s="1070"/>
      <c r="U66" s="1070"/>
      <c r="V66" s="1070"/>
      <c r="W66" s="1070"/>
      <c r="X66" s="1070"/>
      <c r="Y66" s="1070"/>
      <c r="Z66" s="1070"/>
      <c r="AA66" s="1070"/>
      <c r="AB66" s="1070"/>
      <c r="AC66" s="1070"/>
      <c r="AD66" s="1070"/>
      <c r="AE66" s="1070"/>
      <c r="AF66" s="1070"/>
      <c r="AG66" s="1070"/>
      <c r="AH66" s="1070"/>
      <c r="AI66" s="1070"/>
      <c r="AJ66" s="1070"/>
      <c r="AK66" s="1071"/>
    </row>
    <row r="67" spans="2:82" hidden="1" x14ac:dyDescent="0.25">
      <c r="B67" s="157" t="s">
        <v>236</v>
      </c>
      <c r="C67" s="1069" t="s">
        <v>237</v>
      </c>
      <c r="D67" s="1070"/>
      <c r="E67" s="1070"/>
      <c r="F67" s="1070"/>
      <c r="G67" s="1070"/>
      <c r="H67" s="1070"/>
      <c r="I67" s="1070"/>
      <c r="J67" s="1070"/>
      <c r="K67" s="1070"/>
      <c r="L67" s="1070"/>
      <c r="M67" s="1070"/>
      <c r="N67" s="1070"/>
      <c r="O67" s="1070"/>
      <c r="P67" s="1070"/>
      <c r="Q67" s="1070"/>
      <c r="R67" s="1070"/>
      <c r="S67" s="1070"/>
      <c r="T67" s="1070"/>
      <c r="U67" s="1070"/>
      <c r="V67" s="1070"/>
      <c r="W67" s="1070"/>
      <c r="X67" s="1070"/>
      <c r="Y67" s="1070"/>
      <c r="Z67" s="1070"/>
      <c r="AA67" s="1070"/>
      <c r="AB67" s="1070"/>
      <c r="AC67" s="1070"/>
      <c r="AD67" s="1070"/>
      <c r="AE67" s="1070"/>
      <c r="AF67" s="1070"/>
      <c r="AG67" s="1070"/>
      <c r="AH67" s="1070"/>
      <c r="AI67" s="1070"/>
      <c r="AJ67" s="1070"/>
      <c r="AK67" s="1071"/>
    </row>
    <row r="68" spans="2:82" hidden="1" x14ac:dyDescent="0.25">
      <c r="B68" s="157" t="s">
        <v>238</v>
      </c>
      <c r="C68" s="1069" t="s">
        <v>239</v>
      </c>
      <c r="D68" s="1070"/>
      <c r="E68" s="1070"/>
      <c r="F68" s="1070"/>
      <c r="G68" s="1070"/>
      <c r="H68" s="1070"/>
      <c r="I68" s="1070"/>
      <c r="J68" s="1070"/>
      <c r="K68" s="1070"/>
      <c r="L68" s="1070"/>
      <c r="M68" s="1070"/>
      <c r="N68" s="1070"/>
      <c r="O68" s="1070"/>
      <c r="P68" s="1070"/>
      <c r="Q68" s="1070"/>
      <c r="R68" s="1070"/>
      <c r="S68" s="1070"/>
      <c r="T68" s="1070"/>
      <c r="U68" s="1070"/>
      <c r="V68" s="1070"/>
      <c r="W68" s="1070"/>
      <c r="X68" s="1070"/>
      <c r="Y68" s="1070"/>
      <c r="Z68" s="1070"/>
      <c r="AA68" s="1070"/>
      <c r="AB68" s="1070"/>
      <c r="AC68" s="1070"/>
      <c r="AD68" s="1070"/>
      <c r="AE68" s="1070"/>
      <c r="AF68" s="1070"/>
      <c r="AG68" s="1070"/>
      <c r="AH68" s="1070"/>
      <c r="AI68" s="1070"/>
      <c r="AJ68" s="1070"/>
      <c r="AK68" s="1071"/>
    </row>
    <row r="69" spans="2:82" hidden="1" x14ac:dyDescent="0.25">
      <c r="B69" s="159" t="s">
        <v>147</v>
      </c>
      <c r="C69" s="1069" t="s">
        <v>240</v>
      </c>
      <c r="D69" s="1070"/>
      <c r="E69" s="1070"/>
      <c r="F69" s="1070"/>
      <c r="G69" s="1070"/>
      <c r="H69" s="1070"/>
      <c r="I69" s="1070"/>
      <c r="J69" s="1070"/>
      <c r="K69" s="1070"/>
      <c r="L69" s="1070"/>
      <c r="M69" s="1070"/>
      <c r="N69" s="1070"/>
      <c r="O69" s="1070"/>
      <c r="P69" s="1070"/>
      <c r="Q69" s="1070"/>
      <c r="R69" s="1070"/>
      <c r="S69" s="1070"/>
      <c r="T69" s="1070"/>
      <c r="U69" s="1070"/>
      <c r="V69" s="1070"/>
      <c r="W69" s="1070"/>
      <c r="X69" s="1070"/>
      <c r="Y69" s="1070"/>
      <c r="Z69" s="1070"/>
      <c r="AA69" s="1070"/>
      <c r="AB69" s="1070"/>
      <c r="AC69" s="1070"/>
      <c r="AD69" s="1070"/>
      <c r="AE69" s="1070"/>
      <c r="AF69" s="1070"/>
      <c r="AG69" s="1070"/>
      <c r="AH69" s="1070"/>
      <c r="AI69" s="1070"/>
      <c r="AJ69" s="1070"/>
      <c r="AK69" s="1071"/>
    </row>
    <row r="70" spans="2:82" hidden="1" x14ac:dyDescent="0.25">
      <c r="B70" s="159" t="s">
        <v>140</v>
      </c>
      <c r="C70" s="1069" t="s">
        <v>241</v>
      </c>
      <c r="D70" s="1070"/>
      <c r="E70" s="1070"/>
      <c r="F70" s="1070"/>
      <c r="G70" s="1070"/>
      <c r="H70" s="1070"/>
      <c r="I70" s="1070"/>
      <c r="J70" s="1070"/>
      <c r="K70" s="1070"/>
      <c r="L70" s="1070"/>
      <c r="M70" s="1070"/>
      <c r="N70" s="1070"/>
      <c r="O70" s="1070"/>
      <c r="P70" s="1070"/>
      <c r="Q70" s="1070"/>
      <c r="R70" s="1070"/>
      <c r="S70" s="1070"/>
      <c r="T70" s="1070"/>
      <c r="U70" s="1070"/>
      <c r="V70" s="1070"/>
      <c r="W70" s="1070"/>
      <c r="X70" s="1070"/>
      <c r="Y70" s="1070"/>
      <c r="Z70" s="1070"/>
      <c r="AA70" s="1070"/>
      <c r="AB70" s="1070"/>
      <c r="AC70" s="1070"/>
      <c r="AD70" s="1070"/>
      <c r="AE70" s="1070"/>
      <c r="AF70" s="1070"/>
      <c r="AG70" s="1070"/>
      <c r="AH70" s="1070"/>
      <c r="AI70" s="1070"/>
      <c r="AJ70" s="1070"/>
      <c r="AK70" s="1071"/>
    </row>
    <row r="71" spans="2:82" hidden="1" x14ac:dyDescent="0.25">
      <c r="B71" s="159" t="s">
        <v>141</v>
      </c>
      <c r="C71" s="1069" t="s">
        <v>242</v>
      </c>
      <c r="D71" s="1070"/>
      <c r="E71" s="1070"/>
      <c r="F71" s="1070"/>
      <c r="G71" s="1070"/>
      <c r="H71" s="1070"/>
      <c r="I71" s="1070"/>
      <c r="J71" s="1070"/>
      <c r="K71" s="1070"/>
      <c r="L71" s="1070"/>
      <c r="M71" s="1070"/>
      <c r="N71" s="1070"/>
      <c r="O71" s="1070"/>
      <c r="P71" s="1070"/>
      <c r="Q71" s="1070"/>
      <c r="R71" s="1070"/>
      <c r="S71" s="1070"/>
      <c r="T71" s="1070"/>
      <c r="U71" s="1070"/>
      <c r="V71" s="1070"/>
      <c r="W71" s="1070"/>
      <c r="X71" s="1070"/>
      <c r="Y71" s="1070"/>
      <c r="Z71" s="1070"/>
      <c r="AA71" s="1070"/>
      <c r="AB71" s="1070"/>
      <c r="AC71" s="1070"/>
      <c r="AD71" s="1070"/>
      <c r="AE71" s="1070"/>
      <c r="AF71" s="1070"/>
      <c r="AG71" s="1070"/>
      <c r="AH71" s="1070"/>
      <c r="AI71" s="1070"/>
      <c r="AJ71" s="1070"/>
      <c r="AK71" s="1071"/>
    </row>
    <row r="72" spans="2:82" ht="9" hidden="1" customHeight="1" x14ac:dyDescent="0.25">
      <c r="B72" s="159" t="s">
        <v>151</v>
      </c>
      <c r="C72" s="1069" t="s">
        <v>243</v>
      </c>
      <c r="D72" s="1070"/>
      <c r="E72" s="1070"/>
      <c r="F72" s="1070"/>
      <c r="G72" s="1070"/>
      <c r="H72" s="1070"/>
      <c r="I72" s="1070"/>
      <c r="J72" s="1070"/>
      <c r="K72" s="1070"/>
      <c r="L72" s="1070"/>
      <c r="M72" s="1070"/>
      <c r="N72" s="1070"/>
      <c r="O72" s="1070"/>
      <c r="P72" s="1070"/>
      <c r="Q72" s="1070"/>
      <c r="R72" s="1070"/>
      <c r="S72" s="1070"/>
      <c r="T72" s="1070"/>
      <c r="U72" s="1070"/>
      <c r="V72" s="1070"/>
      <c r="W72" s="1070"/>
      <c r="X72" s="1070"/>
      <c r="Y72" s="1070"/>
      <c r="Z72" s="1070"/>
      <c r="AA72" s="1070"/>
      <c r="AB72" s="1070"/>
      <c r="AC72" s="1070"/>
      <c r="AD72" s="1070"/>
      <c r="AE72" s="1070"/>
      <c r="AF72" s="1070"/>
      <c r="AG72" s="1070"/>
      <c r="AH72" s="1070"/>
      <c r="AI72" s="1070"/>
      <c r="AJ72" s="1070"/>
      <c r="AK72" s="1071"/>
    </row>
    <row r="73" spans="2:82" hidden="1" x14ac:dyDescent="0.25">
      <c r="B73" s="159" t="s">
        <v>244</v>
      </c>
      <c r="C73" s="1069" t="s">
        <v>245</v>
      </c>
      <c r="D73" s="1070"/>
      <c r="E73" s="1070"/>
      <c r="F73" s="1070"/>
      <c r="G73" s="1070"/>
      <c r="H73" s="1070"/>
      <c r="I73" s="1070"/>
      <c r="J73" s="1070"/>
      <c r="K73" s="1070"/>
      <c r="L73" s="1070"/>
      <c r="M73" s="1070"/>
      <c r="N73" s="1070"/>
      <c r="O73" s="1070"/>
      <c r="P73" s="1070"/>
      <c r="Q73" s="1070"/>
      <c r="R73" s="1070"/>
      <c r="S73" s="1070"/>
      <c r="T73" s="1070"/>
      <c r="U73" s="1070"/>
      <c r="V73" s="1070"/>
      <c r="W73" s="1070"/>
      <c r="X73" s="1070"/>
      <c r="Y73" s="1070"/>
      <c r="Z73" s="1070"/>
      <c r="AA73" s="1070"/>
      <c r="AB73" s="1070"/>
      <c r="AC73" s="1070"/>
      <c r="AD73" s="1070"/>
      <c r="AE73" s="1070"/>
      <c r="AF73" s="1070"/>
      <c r="AG73" s="1070"/>
      <c r="AH73" s="1070"/>
      <c r="AI73" s="1070"/>
      <c r="AJ73" s="1070"/>
      <c r="AK73" s="1071"/>
    </row>
    <row r="74" spans="2:82" hidden="1" x14ac:dyDescent="0.25">
      <c r="B74" s="159" t="s">
        <v>152</v>
      </c>
      <c r="C74" s="1069" t="s">
        <v>246</v>
      </c>
      <c r="D74" s="1070"/>
      <c r="E74" s="1070"/>
      <c r="F74" s="1070"/>
      <c r="G74" s="1070"/>
      <c r="H74" s="1070"/>
      <c r="I74" s="1070"/>
      <c r="J74" s="1070"/>
      <c r="K74" s="1070"/>
      <c r="L74" s="1070"/>
      <c r="M74" s="1070"/>
      <c r="N74" s="1070"/>
      <c r="O74" s="1070"/>
      <c r="P74" s="1070"/>
      <c r="Q74" s="1070"/>
      <c r="R74" s="1070"/>
      <c r="S74" s="1070"/>
      <c r="T74" s="1070"/>
      <c r="U74" s="1070"/>
      <c r="V74" s="1070"/>
      <c r="W74" s="1070"/>
      <c r="X74" s="1070"/>
      <c r="Y74" s="1070"/>
      <c r="Z74" s="1070"/>
      <c r="AA74" s="1070"/>
      <c r="AB74" s="1070"/>
      <c r="AC74" s="1070"/>
      <c r="AD74" s="1070"/>
      <c r="AE74" s="1070"/>
      <c r="AF74" s="1070"/>
      <c r="AG74" s="1070"/>
      <c r="AH74" s="1070"/>
      <c r="AI74" s="1070"/>
      <c r="AJ74" s="1070"/>
      <c r="AK74" s="1071"/>
      <c r="CD74" s="105">
        <f>SUM(CD13:CD40)</f>
        <v>0</v>
      </c>
    </row>
    <row r="75" spans="2:82" hidden="1" x14ac:dyDescent="0.25">
      <c r="B75" s="160" t="s">
        <v>139</v>
      </c>
      <c r="C75" s="1069" t="s">
        <v>247</v>
      </c>
      <c r="D75" s="1070"/>
      <c r="E75" s="1070"/>
      <c r="F75" s="1070"/>
      <c r="G75" s="1070"/>
      <c r="H75" s="1070"/>
      <c r="I75" s="1070"/>
      <c r="J75" s="1070"/>
      <c r="K75" s="1070"/>
      <c r="L75" s="1070"/>
      <c r="M75" s="1070"/>
      <c r="N75" s="1070"/>
      <c r="O75" s="1070"/>
      <c r="P75" s="1070"/>
      <c r="Q75" s="1070"/>
      <c r="R75" s="1070"/>
      <c r="S75" s="1070"/>
      <c r="T75" s="1070"/>
      <c r="U75" s="1070"/>
      <c r="V75" s="1070"/>
      <c r="W75" s="1070"/>
      <c r="X75" s="1070"/>
      <c r="Y75" s="1070"/>
      <c r="Z75" s="1070"/>
      <c r="AA75" s="1070"/>
      <c r="AB75" s="1070"/>
      <c r="AC75" s="1070"/>
      <c r="AD75" s="1070"/>
      <c r="AE75" s="1070"/>
      <c r="AF75" s="1070"/>
      <c r="AG75" s="1070"/>
      <c r="AH75" s="1070"/>
      <c r="AI75" s="1070"/>
      <c r="AJ75" s="1070"/>
      <c r="AK75" s="1071"/>
    </row>
    <row r="76" spans="2:82" hidden="1" x14ac:dyDescent="0.25">
      <c r="B76" s="161" t="s">
        <v>5</v>
      </c>
      <c r="C76" s="1069" t="s">
        <v>248</v>
      </c>
      <c r="D76" s="1070"/>
      <c r="E76" s="1070"/>
      <c r="F76" s="1070"/>
      <c r="G76" s="1070"/>
      <c r="H76" s="1070"/>
      <c r="I76" s="1070"/>
      <c r="J76" s="1070"/>
      <c r="K76" s="1070"/>
      <c r="L76" s="1070"/>
      <c r="M76" s="1070"/>
      <c r="N76" s="1070"/>
      <c r="O76" s="1070"/>
      <c r="P76" s="1070"/>
      <c r="Q76" s="1070"/>
      <c r="R76" s="1070"/>
      <c r="S76" s="1070"/>
      <c r="T76" s="1070"/>
      <c r="U76" s="1070"/>
      <c r="V76" s="1070"/>
      <c r="W76" s="1070"/>
      <c r="X76" s="1070"/>
      <c r="Y76" s="1070"/>
      <c r="Z76" s="1070"/>
      <c r="AA76" s="1070"/>
      <c r="AB76" s="1070"/>
      <c r="AC76" s="1070"/>
      <c r="AD76" s="1070"/>
      <c r="AE76" s="1070"/>
      <c r="AF76" s="1070"/>
      <c r="AG76" s="1070"/>
      <c r="AH76" s="1070"/>
      <c r="AI76" s="1070"/>
      <c r="AJ76" s="1070"/>
      <c r="AK76" s="1071"/>
    </row>
    <row r="77" spans="2:82" hidden="1" x14ac:dyDescent="0.25">
      <c r="B77" s="117"/>
      <c r="C77" s="1069"/>
      <c r="D77" s="1070"/>
      <c r="E77" s="1070"/>
      <c r="F77" s="1070"/>
      <c r="G77" s="1070"/>
      <c r="H77" s="1070"/>
      <c r="I77" s="1070"/>
      <c r="J77" s="1070"/>
      <c r="K77" s="1070"/>
      <c r="L77" s="1070"/>
      <c r="M77" s="1070"/>
      <c r="N77" s="1070"/>
      <c r="O77" s="1070"/>
      <c r="P77" s="1070"/>
      <c r="Q77" s="1070"/>
      <c r="R77" s="1070"/>
      <c r="S77" s="1070"/>
      <c r="T77" s="1070"/>
      <c r="U77" s="1070"/>
      <c r="V77" s="1070"/>
      <c r="W77" s="1070"/>
      <c r="X77" s="1070"/>
      <c r="Y77" s="1070"/>
      <c r="Z77" s="1070"/>
      <c r="AA77" s="1070"/>
      <c r="AB77" s="1070"/>
      <c r="AC77" s="1070"/>
      <c r="AD77" s="1070"/>
      <c r="AE77" s="1070"/>
      <c r="AF77" s="1070"/>
      <c r="AG77" s="1070"/>
      <c r="AH77" s="1070"/>
      <c r="AI77" s="1070"/>
      <c r="AJ77" s="1070"/>
      <c r="AK77" s="1071"/>
    </row>
    <row r="78" spans="2:82" hidden="1" x14ac:dyDescent="0.25">
      <c r="B78" s="117"/>
      <c r="C78" s="1069"/>
      <c r="D78" s="1070"/>
      <c r="E78" s="1070"/>
      <c r="F78" s="1070"/>
      <c r="G78" s="1070"/>
      <c r="H78" s="1070"/>
      <c r="I78" s="1070"/>
      <c r="J78" s="1070"/>
      <c r="K78" s="1070"/>
      <c r="L78" s="1070"/>
      <c r="M78" s="1070"/>
      <c r="N78" s="1070"/>
      <c r="O78" s="1070"/>
      <c r="P78" s="1070"/>
      <c r="Q78" s="1070"/>
      <c r="R78" s="1070"/>
      <c r="S78" s="1070"/>
      <c r="T78" s="1070"/>
      <c r="U78" s="1070"/>
      <c r="V78" s="1070"/>
      <c r="W78" s="1070"/>
      <c r="X78" s="1070"/>
      <c r="Y78" s="1070"/>
      <c r="Z78" s="1070"/>
      <c r="AA78" s="1070"/>
      <c r="AB78" s="1070"/>
      <c r="AC78" s="1070"/>
      <c r="AD78" s="1070"/>
      <c r="AE78" s="1070"/>
      <c r="AF78" s="1070"/>
      <c r="AG78" s="1070"/>
      <c r="AH78" s="1070"/>
      <c r="AI78" s="1070"/>
      <c r="AJ78" s="1070"/>
      <c r="AK78" s="1071"/>
    </row>
    <row r="79" spans="2:82" hidden="1" x14ac:dyDescent="0.25"/>
    <row r="80" spans="2:82" ht="14.4" thickBot="1" x14ac:dyDescent="0.3">
      <c r="BW80" s="817" t="s">
        <v>220</v>
      </c>
      <c r="BX80" s="818"/>
      <c r="BY80" s="819"/>
      <c r="BZ80" s="819"/>
      <c r="CA80" s="826">
        <f>SUM(CA16:CA79)</f>
        <v>127.75</v>
      </c>
    </row>
    <row r="81" spans="23:79" ht="15.6" thickBot="1" x14ac:dyDescent="0.3">
      <c r="BW81" s="821" t="s">
        <v>222</v>
      </c>
      <c r="BX81" s="105"/>
      <c r="BY81" s="105"/>
      <c r="BZ81" s="105"/>
    </row>
    <row r="82" spans="23:79" ht="15.6" thickBot="1" x14ac:dyDescent="0.3">
      <c r="BW82" s="822">
        <f>COUNTIF(C21:BV79,"x")*0.25</f>
        <v>11.5</v>
      </c>
      <c r="BX82" s="1014" t="s">
        <v>223</v>
      </c>
      <c r="BY82" s="1015"/>
      <c r="BZ82" s="1015"/>
      <c r="CA82" s="820"/>
    </row>
    <row r="83" spans="23:79" x14ac:dyDescent="0.25">
      <c r="W83" s="105"/>
    </row>
  </sheetData>
  <mergeCells count="219">
    <mergeCell ref="B54:AK54"/>
    <mergeCell ref="C55:AK55"/>
    <mergeCell ref="C56:AK56"/>
    <mergeCell ref="S18:V18"/>
    <mergeCell ref="W18:Z18"/>
    <mergeCell ref="AG34:AJ34"/>
    <mergeCell ref="AG35:AJ35"/>
    <mergeCell ref="X30:Y30"/>
    <mergeCell ref="C50:F50"/>
    <mergeCell ref="G50:J50"/>
    <mergeCell ref="K50:N50"/>
    <mergeCell ref="O50:R50"/>
    <mergeCell ref="S50:V50"/>
    <mergeCell ref="W50:Z50"/>
    <mergeCell ref="O24:P24"/>
    <mergeCell ref="Q24:R24"/>
    <mergeCell ref="G25:J25"/>
    <mergeCell ref="K25:N25"/>
    <mergeCell ref="O25:R25"/>
    <mergeCell ref="S25:V25"/>
    <mergeCell ref="W25:Z25"/>
    <mergeCell ref="AA25:AD25"/>
    <mergeCell ref="AE25:AH25"/>
    <mergeCell ref="AI25:AL25"/>
    <mergeCell ref="AM35:AX35"/>
    <mergeCell ref="BC43:BF43"/>
    <mergeCell ref="AY43:BB43"/>
    <mergeCell ref="AY38:BB38"/>
    <mergeCell ref="AY32:BB32"/>
    <mergeCell ref="AY18:BB18"/>
    <mergeCell ref="AY13:BB13"/>
    <mergeCell ref="C43:F43"/>
    <mergeCell ref="G43:J43"/>
    <mergeCell ref="K43:N43"/>
    <mergeCell ref="O43:R43"/>
    <mergeCell ref="S43:V43"/>
    <mergeCell ref="W43:Z43"/>
    <mergeCell ref="AG22:AJ22"/>
    <mergeCell ref="O30:P30"/>
    <mergeCell ref="AM24:AX24"/>
    <mergeCell ref="Q30:R30"/>
    <mergeCell ref="S30:T30"/>
    <mergeCell ref="G18:J18"/>
    <mergeCell ref="K18:N18"/>
    <mergeCell ref="O18:R18"/>
    <mergeCell ref="AQ18:AT18"/>
    <mergeCell ref="AU18:AX18"/>
    <mergeCell ref="O13:R13"/>
    <mergeCell ref="AA8:AG8"/>
    <mergeCell ref="AM8:AX8"/>
    <mergeCell ref="BE8:BJ8"/>
    <mergeCell ref="AI9:AL9"/>
    <mergeCell ref="AA18:AD18"/>
    <mergeCell ref="BG13:BJ13"/>
    <mergeCell ref="AA13:AD13"/>
    <mergeCell ref="AE13:AH13"/>
    <mergeCell ref="BC18:BF18"/>
    <mergeCell ref="BG18:BJ18"/>
    <mergeCell ref="AE18:AH18"/>
    <mergeCell ref="AI18:AL18"/>
    <mergeCell ref="AM18:AP18"/>
    <mergeCell ref="BK43:BN43"/>
    <mergeCell ref="BO43:BR43"/>
    <mergeCell ref="BS43:BV43"/>
    <mergeCell ref="BS50:BV50"/>
    <mergeCell ref="AA50:AD50"/>
    <mergeCell ref="AE50:AH50"/>
    <mergeCell ref="AI50:AL50"/>
    <mergeCell ref="AM50:AP50"/>
    <mergeCell ref="AQ50:AT50"/>
    <mergeCell ref="AU50:AX50"/>
    <mergeCell ref="AY50:BB50"/>
    <mergeCell ref="BC50:BF50"/>
    <mergeCell ref="BG50:BJ50"/>
    <mergeCell ref="BK50:BN50"/>
    <mergeCell ref="BO50:BR50"/>
    <mergeCell ref="AA43:AD43"/>
    <mergeCell ref="AE43:AH43"/>
    <mergeCell ref="AI43:AL43"/>
    <mergeCell ref="AM43:AP43"/>
    <mergeCell ref="AQ43:AT43"/>
    <mergeCell ref="AU43:AX43"/>
    <mergeCell ref="BG43:BJ43"/>
    <mergeCell ref="BO32:BR32"/>
    <mergeCell ref="BS32:BV32"/>
    <mergeCell ref="BC32:BF32"/>
    <mergeCell ref="BK32:BN32"/>
    <mergeCell ref="AQ25:AT25"/>
    <mergeCell ref="BG32:BJ32"/>
    <mergeCell ref="C38:F38"/>
    <mergeCell ref="G38:J38"/>
    <mergeCell ref="K38:N38"/>
    <mergeCell ref="O38:R38"/>
    <mergeCell ref="S38:V38"/>
    <mergeCell ref="BS38:BV38"/>
    <mergeCell ref="AU38:AX38"/>
    <mergeCell ref="BC38:BF38"/>
    <mergeCell ref="BG38:BJ38"/>
    <mergeCell ref="BK38:BN38"/>
    <mergeCell ref="BO38:BR38"/>
    <mergeCell ref="W38:Z38"/>
    <mergeCell ref="AA38:AD38"/>
    <mergeCell ref="AE38:AH38"/>
    <mergeCell ref="AI38:AL38"/>
    <mergeCell ref="AM38:AP38"/>
    <mergeCell ref="AQ38:AT38"/>
    <mergeCell ref="AM34:AX34"/>
    <mergeCell ref="S13:V13"/>
    <mergeCell ref="W13:Z13"/>
    <mergeCell ref="BS25:BV25"/>
    <mergeCell ref="BO25:BR25"/>
    <mergeCell ref="AU25:AX25"/>
    <mergeCell ref="AY25:BB25"/>
    <mergeCell ref="BC25:BF25"/>
    <mergeCell ref="BG25:BJ25"/>
    <mergeCell ref="BK25:BN25"/>
    <mergeCell ref="BH31:BJ31"/>
    <mergeCell ref="AM22:AX22"/>
    <mergeCell ref="BE31:BG31"/>
    <mergeCell ref="AM23:AX23"/>
    <mergeCell ref="AG24:AJ24"/>
    <mergeCell ref="AM21:AX21"/>
    <mergeCell ref="AZ21:BT21"/>
    <mergeCell ref="BO18:BR18"/>
    <mergeCell ref="BS18:BV18"/>
    <mergeCell ref="BK18:BN18"/>
    <mergeCell ref="AK20:AY20"/>
    <mergeCell ref="C16:N16"/>
    <mergeCell ref="AM17:AX17"/>
    <mergeCell ref="Y16:Z16"/>
    <mergeCell ref="C18:F18"/>
    <mergeCell ref="B2:B3"/>
    <mergeCell ref="AQ1:AT1"/>
    <mergeCell ref="AU1:AX1"/>
    <mergeCell ref="AY1:BB1"/>
    <mergeCell ref="BC1:BF1"/>
    <mergeCell ref="A1:B1"/>
    <mergeCell ref="C1:D1"/>
    <mergeCell ref="B11:B12"/>
    <mergeCell ref="C13:F13"/>
    <mergeCell ref="B5:B6"/>
    <mergeCell ref="B8:B9"/>
    <mergeCell ref="O8:P8"/>
    <mergeCell ref="Q8:R8"/>
    <mergeCell ref="S8:T8"/>
    <mergeCell ref="U8:V8"/>
    <mergeCell ref="W8:Z8"/>
    <mergeCell ref="O5:P5"/>
    <mergeCell ref="Q5:R5"/>
    <mergeCell ref="G13:J13"/>
    <mergeCell ref="K13:N13"/>
    <mergeCell ref="S1:V1"/>
    <mergeCell ref="W1:Z1"/>
    <mergeCell ref="AA1:AD1"/>
    <mergeCell ref="AE1:AH1"/>
    <mergeCell ref="AI1:AL1"/>
    <mergeCell ref="AM1:AP1"/>
    <mergeCell ref="E1:F1"/>
    <mergeCell ref="G1:J1"/>
    <mergeCell ref="K1:N1"/>
    <mergeCell ref="O1:R1"/>
    <mergeCell ref="BO1:BR1"/>
    <mergeCell ref="BS1:BV1"/>
    <mergeCell ref="BO13:BR13"/>
    <mergeCell ref="BS13:BV13"/>
    <mergeCell ref="AI13:AL13"/>
    <mergeCell ref="AM13:AP13"/>
    <mergeCell ref="AQ13:AT13"/>
    <mergeCell ref="AU13:AX13"/>
    <mergeCell ref="BC13:BF13"/>
    <mergeCell ref="BA8:BD8"/>
    <mergeCell ref="BK13:BN13"/>
    <mergeCell ref="AY2:BF2"/>
    <mergeCell ref="AM3:AX3"/>
    <mergeCell ref="AH5:AK5"/>
    <mergeCell ref="BC5:BE5"/>
    <mergeCell ref="BF5:BH5"/>
    <mergeCell ref="AM5:AX5"/>
    <mergeCell ref="BG1:BJ1"/>
    <mergeCell ref="BK1:BN1"/>
    <mergeCell ref="C25:F25"/>
    <mergeCell ref="S32:V32"/>
    <mergeCell ref="W32:Z32"/>
    <mergeCell ref="AA32:AD32"/>
    <mergeCell ref="AE32:AH32"/>
    <mergeCell ref="AI32:AL32"/>
    <mergeCell ref="AM32:AP32"/>
    <mergeCell ref="AQ32:AT32"/>
    <mergeCell ref="AU32:AX32"/>
    <mergeCell ref="AM25:AP25"/>
    <mergeCell ref="C32:F32"/>
    <mergeCell ref="G32:J32"/>
    <mergeCell ref="K32:N32"/>
    <mergeCell ref="O32:R32"/>
    <mergeCell ref="U30:V30"/>
    <mergeCell ref="AU37:AZ37"/>
    <mergeCell ref="BX82:BZ82"/>
    <mergeCell ref="C57:AK57"/>
    <mergeCell ref="C76:AK76"/>
    <mergeCell ref="C77:AK77"/>
    <mergeCell ref="C78:AK78"/>
    <mergeCell ref="C70:AK70"/>
    <mergeCell ref="C71:AK71"/>
    <mergeCell ref="C72:AK72"/>
    <mergeCell ref="C73:AK73"/>
    <mergeCell ref="C74:AK74"/>
    <mergeCell ref="C75:AK75"/>
    <mergeCell ref="C64:AK64"/>
    <mergeCell ref="C65:AK65"/>
    <mergeCell ref="C66:AK66"/>
    <mergeCell ref="C67:AK67"/>
    <mergeCell ref="C68:AK68"/>
    <mergeCell ref="C69:AK69"/>
    <mergeCell ref="C61:AK61"/>
    <mergeCell ref="C62:AK62"/>
    <mergeCell ref="C63:AK63"/>
    <mergeCell ref="C58:AK58"/>
    <mergeCell ref="C59:AK59"/>
    <mergeCell ref="C60:AK60"/>
  </mergeCells>
  <pageMargins left="0.39370078740157483" right="0.39370078740157483" top="0.39370078740157483" bottom="0.39370078740157483" header="0.11811023622047245" footer="0.11811023622047245"/>
  <pageSetup paperSize="8" scale="88" orientation="landscape" r:id="rId1"/>
  <headerFooter alignWithMargins="0">
    <oddHeader>&amp;C&amp;"Arial,Vet"Sportcomplex Drieburcht</oddHeader>
    <oddFooter>&amp;R&amp;D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CCFF"/>
  </sheetPr>
  <dimension ref="A1:CC63"/>
  <sheetViews>
    <sheetView zoomScale="75" zoomScaleNormal="75" zoomScaleSheetLayoutView="65" workbookViewId="0">
      <selection activeCell="B18" sqref="B18"/>
    </sheetView>
  </sheetViews>
  <sheetFormatPr defaultColWidth="8" defaultRowHeight="17.25" customHeight="1" x14ac:dyDescent="0.25"/>
  <cols>
    <col min="1" max="1" width="3.5546875" style="105" bestFit="1" customWidth="1"/>
    <col min="2" max="2" width="32.88671875" style="105" bestFit="1" customWidth="1"/>
    <col min="3" max="22" width="3" style="105" customWidth="1"/>
    <col min="23" max="23" width="3" style="149" customWidth="1"/>
    <col min="24" max="74" width="3" style="105" customWidth="1"/>
    <col min="75" max="75" width="14.109375" style="104" customWidth="1"/>
    <col min="76" max="76" width="14.33203125" style="104" customWidth="1"/>
    <col min="77" max="77" width="15" style="104" customWidth="1"/>
    <col min="78" max="78" width="10.33203125" style="104" customWidth="1"/>
    <col min="79" max="16384" width="8" style="105"/>
  </cols>
  <sheetData>
    <row r="1" spans="1:79" ht="17.25" customHeight="1" x14ac:dyDescent="0.25">
      <c r="A1" s="1089" t="s">
        <v>131</v>
      </c>
      <c r="B1" s="1090"/>
      <c r="C1" s="1021">
        <v>0.25</v>
      </c>
      <c r="D1" s="1072"/>
      <c r="E1" s="1072"/>
      <c r="F1" s="1072"/>
      <c r="G1" s="1021">
        <v>0.29166666666666669</v>
      </c>
      <c r="H1" s="1072"/>
      <c r="I1" s="1072"/>
      <c r="J1" s="1072"/>
      <c r="K1" s="1021">
        <v>0.33333333333333331</v>
      </c>
      <c r="L1" s="1072"/>
      <c r="M1" s="1072"/>
      <c r="N1" s="1072"/>
      <c r="O1" s="1021">
        <v>0.375</v>
      </c>
      <c r="P1" s="1072"/>
      <c r="Q1" s="1072"/>
      <c r="R1" s="1072"/>
      <c r="S1" s="1021">
        <v>0.41666666666666669</v>
      </c>
      <c r="T1" s="1072"/>
      <c r="U1" s="1072"/>
      <c r="V1" s="1072"/>
      <c r="W1" s="1021">
        <v>0.45833333333333331</v>
      </c>
      <c r="X1" s="1072"/>
      <c r="Y1" s="1072"/>
      <c r="Z1" s="1072"/>
      <c r="AA1" s="1021">
        <v>0.5</v>
      </c>
      <c r="AB1" s="1072"/>
      <c r="AC1" s="1072"/>
      <c r="AD1" s="1072"/>
      <c r="AE1" s="1021">
        <v>0.54166666666666663</v>
      </c>
      <c r="AF1" s="1072"/>
      <c r="AG1" s="1072"/>
      <c r="AH1" s="1072"/>
      <c r="AI1" s="1021">
        <v>0.58333333333333337</v>
      </c>
      <c r="AJ1" s="1072"/>
      <c r="AK1" s="1072"/>
      <c r="AL1" s="1072"/>
      <c r="AM1" s="1021">
        <v>0.625</v>
      </c>
      <c r="AN1" s="1072"/>
      <c r="AO1" s="1072"/>
      <c r="AP1" s="1072"/>
      <c r="AQ1" s="1021">
        <v>0.66666666666666663</v>
      </c>
      <c r="AR1" s="1072"/>
      <c r="AS1" s="1072"/>
      <c r="AT1" s="1072"/>
      <c r="AU1" s="1021">
        <v>0.70833333333333337</v>
      </c>
      <c r="AV1" s="1072"/>
      <c r="AW1" s="1072"/>
      <c r="AX1" s="1072"/>
      <c r="AY1" s="1021">
        <v>0.75</v>
      </c>
      <c r="AZ1" s="1072"/>
      <c r="BA1" s="1072"/>
      <c r="BB1" s="1072"/>
      <c r="BC1" s="1021">
        <v>0.79166666666666663</v>
      </c>
      <c r="BD1" s="1072"/>
      <c r="BE1" s="1072"/>
      <c r="BF1" s="1072"/>
      <c r="BG1" s="1021">
        <v>0.83333333333333337</v>
      </c>
      <c r="BH1" s="1072"/>
      <c r="BI1" s="1072"/>
      <c r="BJ1" s="1072"/>
      <c r="BK1" s="1021">
        <v>0.875</v>
      </c>
      <c r="BL1" s="1072"/>
      <c r="BM1" s="1072"/>
      <c r="BN1" s="1072"/>
      <c r="BO1" s="1021">
        <v>0.91666666666666663</v>
      </c>
      <c r="BP1" s="1072"/>
      <c r="BQ1" s="1072"/>
      <c r="BR1" s="1072"/>
      <c r="BS1" s="1021">
        <v>0.95833333333333337</v>
      </c>
      <c r="BT1" s="1072"/>
      <c r="BU1" s="1072"/>
      <c r="BV1" s="1072"/>
    </row>
    <row r="2" spans="1:79" ht="17.25" customHeight="1" x14ac:dyDescent="0.25">
      <c r="A2" s="117"/>
      <c r="B2" s="1132" t="s">
        <v>1</v>
      </c>
      <c r="C2" s="61"/>
      <c r="D2" s="61"/>
      <c r="E2" s="62"/>
      <c r="F2" s="62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2"/>
      <c r="AN2" s="62"/>
      <c r="AO2" s="1133" t="s">
        <v>149</v>
      </c>
      <c r="AP2" s="1134"/>
      <c r="AQ2" s="1134"/>
      <c r="AR2" s="1134"/>
      <c r="AS2" s="1134"/>
      <c r="AT2" s="1135"/>
      <c r="AY2" s="1133" t="s">
        <v>138</v>
      </c>
      <c r="AZ2" s="1134"/>
      <c r="BA2" s="1134"/>
      <c r="BB2" s="1134"/>
      <c r="BC2" s="1134"/>
      <c r="BD2" s="1134"/>
      <c r="BE2" s="1134"/>
      <c r="BF2" s="1134"/>
      <c r="BG2" s="1134"/>
      <c r="BH2" s="1134"/>
      <c r="BI2" s="1134"/>
      <c r="BJ2" s="1135"/>
      <c r="BK2" s="1133" t="s">
        <v>166</v>
      </c>
      <c r="BL2" s="1134"/>
      <c r="BM2" s="1134"/>
      <c r="BN2" s="1134"/>
      <c r="BO2" s="1134"/>
      <c r="BP2" s="1134"/>
      <c r="BQ2" s="1134"/>
      <c r="BR2" s="1135"/>
      <c r="BS2" s="72"/>
      <c r="BT2" s="72"/>
      <c r="BU2" s="72"/>
      <c r="BV2" s="72"/>
    </row>
    <row r="3" spans="1:79" ht="17.25" customHeight="1" x14ac:dyDescent="0.25">
      <c r="A3" s="115"/>
      <c r="B3" s="1047"/>
      <c r="C3" s="88"/>
      <c r="D3" s="88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85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569"/>
      <c r="AV3" s="569"/>
      <c r="AW3" s="569"/>
      <c r="AX3" s="569"/>
      <c r="AY3" s="68"/>
      <c r="AZ3" s="68"/>
      <c r="BA3" s="68"/>
      <c r="BB3" s="68"/>
      <c r="BC3" s="68"/>
      <c r="BD3" s="68"/>
      <c r="BE3" s="68"/>
      <c r="BF3" s="68"/>
      <c r="BG3" s="1133" t="s">
        <v>167</v>
      </c>
      <c r="BH3" s="1134"/>
      <c r="BI3" s="1134"/>
      <c r="BJ3" s="1135"/>
      <c r="BK3" s="62"/>
      <c r="BL3" s="62"/>
      <c r="BM3" s="61"/>
      <c r="BN3" s="61"/>
      <c r="BO3" s="72"/>
      <c r="BP3" s="72"/>
      <c r="BQ3" s="72"/>
      <c r="BR3" s="72"/>
      <c r="BS3" s="72"/>
      <c r="BT3" s="72"/>
      <c r="BU3" s="72"/>
      <c r="BV3" s="72"/>
    </row>
    <row r="4" spans="1:79" ht="17.25" customHeight="1" x14ac:dyDescent="0.25">
      <c r="A4" s="115"/>
      <c r="B4" s="125"/>
      <c r="C4" s="88"/>
      <c r="D4" s="88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85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78"/>
      <c r="AR4" s="78"/>
      <c r="AS4" s="78"/>
      <c r="AT4" s="78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1"/>
      <c r="BN4" s="61"/>
      <c r="BO4" s="72"/>
      <c r="BP4" s="72"/>
      <c r="BQ4" s="72"/>
      <c r="BR4" s="72"/>
      <c r="BS4" s="72"/>
      <c r="BT4" s="72"/>
      <c r="BU4" s="72"/>
      <c r="BV4" s="72"/>
    </row>
    <row r="5" spans="1:79" ht="17.25" customHeight="1" x14ac:dyDescent="0.25">
      <c r="A5" s="115"/>
      <c r="B5" s="1061" t="s">
        <v>6</v>
      </c>
      <c r="C5" s="89"/>
      <c r="D5" s="89"/>
      <c r="E5" s="68"/>
      <c r="F5" s="68"/>
      <c r="G5" s="68"/>
      <c r="H5" s="68"/>
      <c r="I5" s="68"/>
      <c r="J5" s="68"/>
      <c r="K5" s="68"/>
      <c r="L5" s="68"/>
      <c r="M5" s="68"/>
      <c r="N5" s="68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318" t="s">
        <v>168</v>
      </c>
      <c r="AP5" s="319"/>
      <c r="AQ5" s="319"/>
      <c r="AR5" s="301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1133" t="s">
        <v>167</v>
      </c>
      <c r="BH5" s="1134"/>
      <c r="BI5" s="1134"/>
      <c r="BJ5" s="1134"/>
      <c r="BK5" s="1134"/>
      <c r="BL5" s="1135"/>
      <c r="BM5" s="61"/>
      <c r="BN5" s="61"/>
      <c r="BO5" s="72"/>
      <c r="BP5" s="72"/>
      <c r="BQ5" s="72"/>
      <c r="BR5" s="72"/>
      <c r="BS5" s="72"/>
      <c r="BT5" s="72"/>
      <c r="BU5" s="72"/>
      <c r="BV5" s="72"/>
    </row>
    <row r="6" spans="1:79" ht="17.25" customHeight="1" x14ac:dyDescent="0.25">
      <c r="A6" s="115"/>
      <c r="B6" s="1062"/>
      <c r="C6" s="88"/>
      <c r="D6" s="88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85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59"/>
      <c r="AR6" s="59"/>
      <c r="AS6" s="59"/>
      <c r="AT6" s="59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1"/>
      <c r="BN6" s="61"/>
      <c r="BO6" s="72"/>
      <c r="BP6" s="72"/>
      <c r="BQ6" s="72"/>
      <c r="BR6" s="72"/>
      <c r="BS6" s="72"/>
      <c r="BT6" s="72"/>
      <c r="BU6" s="72"/>
      <c r="BV6" s="72"/>
    </row>
    <row r="7" spans="1:79" ht="17.25" customHeight="1" x14ac:dyDescent="0.25">
      <c r="A7" s="115"/>
      <c r="B7" s="125"/>
      <c r="C7" s="88"/>
      <c r="D7" s="88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85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1"/>
      <c r="BN7" s="61"/>
      <c r="BO7" s="72"/>
      <c r="BP7" s="72"/>
      <c r="BQ7" s="72"/>
      <c r="BR7" s="72"/>
      <c r="BS7" s="72"/>
      <c r="BT7" s="72"/>
      <c r="BU7" s="72"/>
      <c r="BV7" s="72"/>
    </row>
    <row r="8" spans="1:79" ht="17.25" customHeight="1" x14ac:dyDescent="0.25">
      <c r="A8" s="115"/>
      <c r="B8" s="1063" t="s">
        <v>7</v>
      </c>
      <c r="C8" s="90"/>
      <c r="D8" s="90"/>
      <c r="E8" s="86"/>
      <c r="F8" s="86"/>
      <c r="G8" s="86"/>
      <c r="H8" s="86"/>
      <c r="I8" s="86"/>
      <c r="J8" s="86"/>
      <c r="K8" s="86"/>
      <c r="L8" s="86"/>
      <c r="M8" s="1138" t="s">
        <v>145</v>
      </c>
      <c r="N8" s="1139"/>
      <c r="O8" s="1139"/>
      <c r="P8" s="1139"/>
      <c r="Q8" s="1140" t="s">
        <v>169</v>
      </c>
      <c r="R8" s="1141"/>
      <c r="S8" s="1141"/>
      <c r="T8" s="1141"/>
      <c r="U8" s="1141"/>
      <c r="V8" s="1141"/>
      <c r="W8" s="1141"/>
      <c r="X8" s="1141"/>
      <c r="Y8" s="1141"/>
      <c r="Z8" s="1141"/>
      <c r="AA8" s="1141"/>
      <c r="AB8" s="1141"/>
      <c r="AC8" s="1141"/>
      <c r="AD8" s="1141"/>
      <c r="AE8" s="1141"/>
      <c r="AF8" s="114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1140" t="s">
        <v>155</v>
      </c>
      <c r="AY8" s="1141"/>
      <c r="AZ8" s="1141"/>
      <c r="BA8" s="1141"/>
      <c r="BB8" s="1141"/>
      <c r="BC8" s="1141"/>
      <c r="BD8" s="1141"/>
      <c r="BE8" s="1141"/>
      <c r="BF8" s="1142"/>
      <c r="BG8" s="1133" t="s">
        <v>167</v>
      </c>
      <c r="BH8" s="1134"/>
      <c r="BI8" s="1134"/>
      <c r="BJ8" s="1134"/>
      <c r="BK8" s="1134"/>
      <c r="BL8" s="1135"/>
      <c r="BM8" s="61"/>
      <c r="BN8" s="61"/>
      <c r="BO8" s="72"/>
      <c r="BP8" s="72"/>
      <c r="BQ8" s="72"/>
      <c r="BR8" s="72"/>
      <c r="BS8" s="72"/>
      <c r="BT8" s="72"/>
      <c r="BU8" s="72"/>
      <c r="BV8" s="72"/>
    </row>
    <row r="9" spans="1:79" ht="17.25" customHeight="1" x14ac:dyDescent="0.25">
      <c r="A9" s="115"/>
      <c r="B9" s="1064"/>
      <c r="C9" s="61"/>
      <c r="D9" s="61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1"/>
      <c r="BN9" s="61"/>
      <c r="BO9" s="72"/>
      <c r="BP9" s="72"/>
      <c r="BQ9" s="72"/>
      <c r="BR9" s="72"/>
      <c r="BS9" s="72"/>
      <c r="BT9" s="72"/>
      <c r="BU9" s="72"/>
      <c r="BV9" s="72"/>
    </row>
    <row r="10" spans="1:79" ht="17.25" customHeight="1" x14ac:dyDescent="0.25">
      <c r="A10" s="115"/>
      <c r="B10" s="125"/>
      <c r="C10" s="61"/>
      <c r="D10" s="61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1"/>
      <c r="BN10" s="61"/>
      <c r="BO10" s="64"/>
      <c r="BP10" s="64"/>
      <c r="BQ10" s="64"/>
      <c r="BR10" s="64"/>
      <c r="BS10" s="64"/>
      <c r="BT10" s="64"/>
      <c r="BU10" s="64"/>
      <c r="BV10" s="64"/>
    </row>
    <row r="11" spans="1:79" ht="17.25" customHeight="1" x14ac:dyDescent="0.25">
      <c r="A11" s="115"/>
      <c r="B11" s="1065" t="s">
        <v>19</v>
      </c>
      <c r="C11" s="61"/>
      <c r="D11" s="61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1"/>
      <c r="BN11" s="61"/>
      <c r="BO11" s="64"/>
      <c r="BP11" s="64"/>
      <c r="BQ11" s="64"/>
      <c r="BR11" s="64"/>
      <c r="BS11" s="64"/>
      <c r="BT11" s="64"/>
      <c r="BU11" s="64"/>
      <c r="BV11" s="64"/>
    </row>
    <row r="12" spans="1:79" ht="17.25" customHeight="1" thickBot="1" x14ac:dyDescent="0.3">
      <c r="A12" s="115"/>
      <c r="B12" s="1066"/>
      <c r="C12" s="72"/>
      <c r="D12" s="77"/>
      <c r="E12" s="77"/>
      <c r="F12" s="77"/>
      <c r="G12" s="72"/>
      <c r="H12" s="77"/>
      <c r="I12" s="77"/>
      <c r="J12" s="77"/>
      <c r="K12" s="72"/>
      <c r="L12" s="77"/>
      <c r="M12" s="77"/>
      <c r="N12" s="77"/>
      <c r="O12" s="72"/>
      <c r="P12" s="77"/>
      <c r="Q12" s="77"/>
      <c r="R12" s="77"/>
      <c r="S12" s="72"/>
      <c r="T12" s="77"/>
      <c r="U12" s="77"/>
      <c r="V12" s="77"/>
      <c r="W12" s="72"/>
      <c r="X12" s="77"/>
      <c r="Y12" s="77"/>
      <c r="Z12" s="77"/>
      <c r="AA12" s="72"/>
      <c r="AB12" s="77"/>
      <c r="AC12" s="77"/>
      <c r="AD12" s="77"/>
      <c r="AE12" s="72"/>
      <c r="AF12" s="77"/>
      <c r="AG12" s="77"/>
      <c r="AH12" s="77"/>
      <c r="AI12" s="72"/>
      <c r="AJ12" s="77"/>
      <c r="AK12" s="77"/>
      <c r="AL12" s="77"/>
      <c r="AM12" s="72"/>
      <c r="AN12" s="77"/>
      <c r="AO12" s="77"/>
      <c r="AP12" s="77"/>
      <c r="AQ12" s="72"/>
      <c r="AR12" s="77"/>
      <c r="AS12" s="77"/>
      <c r="AT12" s="77"/>
      <c r="AU12" s="72"/>
      <c r="AV12" s="77"/>
      <c r="AW12" s="77"/>
      <c r="AX12" s="77"/>
      <c r="AY12" s="77"/>
      <c r="AZ12" s="77"/>
      <c r="BA12" s="77"/>
      <c r="BB12" s="77"/>
      <c r="BC12" s="72"/>
      <c r="BD12" s="77"/>
      <c r="BE12" s="77"/>
      <c r="BF12" s="77"/>
      <c r="BG12" s="72"/>
      <c r="BH12" s="77"/>
      <c r="BI12" s="77"/>
      <c r="BJ12" s="77"/>
      <c r="BK12" s="72"/>
      <c r="BL12" s="77"/>
      <c r="BM12" s="69"/>
      <c r="BN12" s="69"/>
      <c r="BO12" s="64"/>
      <c r="BP12" s="64"/>
      <c r="BQ12" s="64"/>
      <c r="BR12" s="64"/>
      <c r="BS12" s="64"/>
      <c r="BT12" s="64"/>
      <c r="BU12" s="64"/>
      <c r="BV12" s="64"/>
    </row>
    <row r="13" spans="1:79" ht="17.25" customHeight="1" x14ac:dyDescent="0.25">
      <c r="A13" s="167"/>
      <c r="B13" s="132" t="s">
        <v>187</v>
      </c>
      <c r="C13" s="1021">
        <v>0.25</v>
      </c>
      <c r="D13" s="1072"/>
      <c r="E13" s="1072"/>
      <c r="F13" s="1072"/>
      <c r="G13" s="1021">
        <v>0.29166666666666669</v>
      </c>
      <c r="H13" s="1072"/>
      <c r="I13" s="1072"/>
      <c r="J13" s="1072"/>
      <c r="K13" s="1021">
        <v>0.33333333333333331</v>
      </c>
      <c r="L13" s="1072"/>
      <c r="M13" s="1072"/>
      <c r="N13" s="1072"/>
      <c r="O13" s="1021">
        <v>0.375</v>
      </c>
      <c r="P13" s="1072"/>
      <c r="Q13" s="1072"/>
      <c r="R13" s="1072"/>
      <c r="S13" s="1021">
        <v>0.41666666666666669</v>
      </c>
      <c r="T13" s="1072"/>
      <c r="U13" s="1072"/>
      <c r="V13" s="1072"/>
      <c r="W13" s="1021">
        <v>0.45833333333333331</v>
      </c>
      <c r="X13" s="1072"/>
      <c r="Y13" s="1079"/>
      <c r="Z13" s="1097"/>
      <c r="AA13" s="1101">
        <v>0.5</v>
      </c>
      <c r="AB13" s="1079"/>
      <c r="AC13" s="1079"/>
      <c r="AD13" s="1079"/>
      <c r="AE13" s="1078">
        <v>0.54166666666666663</v>
      </c>
      <c r="AF13" s="1079"/>
      <c r="AG13" s="1079"/>
      <c r="AH13" s="1079"/>
      <c r="AI13" s="1078">
        <v>0.58333333333333337</v>
      </c>
      <c r="AJ13" s="1079"/>
      <c r="AK13" s="1079"/>
      <c r="AL13" s="1079"/>
      <c r="AM13" s="1078">
        <v>0.625</v>
      </c>
      <c r="AN13" s="1079"/>
      <c r="AO13" s="1079"/>
      <c r="AP13" s="1079"/>
      <c r="AQ13" s="1078">
        <v>0.66666666666666663</v>
      </c>
      <c r="AR13" s="1079"/>
      <c r="AS13" s="1079"/>
      <c r="AT13" s="1079"/>
      <c r="AU13" s="1078">
        <v>0.70833333333333337</v>
      </c>
      <c r="AV13" s="1079"/>
      <c r="AW13" s="1079"/>
      <c r="AX13" s="1079"/>
      <c r="AY13" s="1016">
        <v>0.75</v>
      </c>
      <c r="AZ13" s="1017"/>
      <c r="BA13" s="1017"/>
      <c r="BB13" s="1018"/>
      <c r="BC13" s="1041">
        <v>0.79166666666666663</v>
      </c>
      <c r="BD13" s="1079"/>
      <c r="BE13" s="1079"/>
      <c r="BF13" s="1079"/>
      <c r="BG13" s="1021">
        <v>0.83333333333333337</v>
      </c>
      <c r="BH13" s="1072"/>
      <c r="BI13" s="1072"/>
      <c r="BJ13" s="1072"/>
      <c r="BK13" s="1021">
        <v>0.875</v>
      </c>
      <c r="BL13" s="1072"/>
      <c r="BM13" s="1072"/>
      <c r="BN13" s="1072"/>
      <c r="BO13" s="1021">
        <v>0.91666666666666663</v>
      </c>
      <c r="BP13" s="1072"/>
      <c r="BQ13" s="1072"/>
      <c r="BR13" s="1072"/>
      <c r="BS13" s="1021">
        <v>0.95833333333333337</v>
      </c>
      <c r="BT13" s="1072"/>
      <c r="BU13" s="1072"/>
      <c r="BV13" s="1072"/>
    </row>
    <row r="14" spans="1:79" ht="17.25" customHeight="1" x14ac:dyDescent="0.25">
      <c r="A14" s="117"/>
      <c r="B14" s="168"/>
      <c r="C14" s="146"/>
      <c r="D14" s="146"/>
      <c r="E14" s="146"/>
      <c r="F14" s="146"/>
      <c r="G14" s="146">
        <v>1</v>
      </c>
      <c r="H14" s="146">
        <v>1</v>
      </c>
      <c r="I14" s="146">
        <v>1</v>
      </c>
      <c r="J14" s="146">
        <v>1</v>
      </c>
      <c r="K14" s="146">
        <v>1</v>
      </c>
      <c r="L14" s="146">
        <v>1</v>
      </c>
      <c r="M14" s="146">
        <v>1</v>
      </c>
      <c r="N14" s="146">
        <v>1</v>
      </c>
      <c r="O14" s="146">
        <v>1</v>
      </c>
      <c r="P14" s="146">
        <v>1</v>
      </c>
      <c r="Q14" s="146">
        <v>1</v>
      </c>
      <c r="R14" s="146">
        <v>1</v>
      </c>
      <c r="S14" s="146">
        <v>1</v>
      </c>
      <c r="T14" s="146">
        <v>1</v>
      </c>
      <c r="U14" s="146">
        <v>1</v>
      </c>
      <c r="V14" s="146">
        <v>1</v>
      </c>
      <c r="W14" s="146">
        <v>1</v>
      </c>
      <c r="X14" s="146">
        <v>1</v>
      </c>
      <c r="Y14" s="146">
        <v>1</v>
      </c>
      <c r="Z14" s="585">
        <v>1</v>
      </c>
      <c r="AA14" s="602">
        <v>1</v>
      </c>
      <c r="AB14" s="146">
        <v>1</v>
      </c>
      <c r="AC14" s="146">
        <v>1</v>
      </c>
      <c r="AD14" s="146">
        <v>1</v>
      </c>
      <c r="AE14" s="146">
        <v>1</v>
      </c>
      <c r="AF14" s="146">
        <v>1</v>
      </c>
      <c r="AG14" s="146">
        <v>1</v>
      </c>
      <c r="AH14" s="146">
        <v>1</v>
      </c>
      <c r="AI14" s="146">
        <v>2</v>
      </c>
      <c r="AJ14" s="109">
        <v>1</v>
      </c>
      <c r="AK14" s="109">
        <v>1</v>
      </c>
      <c r="AL14" s="146">
        <v>1</v>
      </c>
      <c r="AM14" s="146">
        <v>1</v>
      </c>
      <c r="AN14" s="146">
        <v>1</v>
      </c>
      <c r="AO14" s="146">
        <v>1</v>
      </c>
      <c r="AP14" s="146">
        <v>1</v>
      </c>
      <c r="AQ14" s="146">
        <v>1</v>
      </c>
      <c r="AR14" s="146">
        <v>1</v>
      </c>
      <c r="AS14" s="146">
        <v>1</v>
      </c>
      <c r="AT14" s="146">
        <v>1</v>
      </c>
      <c r="AU14" s="146">
        <v>1</v>
      </c>
      <c r="AV14" s="146">
        <v>1</v>
      </c>
      <c r="AW14" s="146">
        <v>1</v>
      </c>
      <c r="AX14" s="146">
        <v>1</v>
      </c>
      <c r="AY14" s="585">
        <v>1</v>
      </c>
      <c r="AZ14" s="585">
        <v>1</v>
      </c>
      <c r="BA14" s="602">
        <v>1</v>
      </c>
      <c r="BB14" s="146">
        <v>1</v>
      </c>
      <c r="BC14" s="595">
        <v>1</v>
      </c>
      <c r="BD14" s="146">
        <v>1</v>
      </c>
      <c r="BE14" s="146">
        <v>1</v>
      </c>
      <c r="BF14" s="146">
        <v>1</v>
      </c>
      <c r="BG14" s="146">
        <v>1</v>
      </c>
      <c r="BH14" s="146">
        <v>1</v>
      </c>
      <c r="BI14" s="146">
        <v>1</v>
      </c>
      <c r="BJ14" s="146">
        <v>1</v>
      </c>
      <c r="BK14" s="146">
        <v>1</v>
      </c>
      <c r="BL14" s="146">
        <v>1</v>
      </c>
      <c r="BM14" s="146">
        <v>1</v>
      </c>
      <c r="BN14" s="146">
        <v>1</v>
      </c>
      <c r="BO14" s="146">
        <v>1</v>
      </c>
      <c r="BP14" s="146">
        <v>1</v>
      </c>
      <c r="BQ14" s="146">
        <v>1</v>
      </c>
      <c r="BR14" s="146">
        <v>1</v>
      </c>
      <c r="BS14" s="146">
        <v>1</v>
      </c>
      <c r="BT14" s="146">
        <v>1</v>
      </c>
      <c r="BU14" s="170"/>
      <c r="BV14" s="170"/>
    </row>
    <row r="15" spans="1:79" ht="17.25" customHeight="1" x14ac:dyDescent="0.25">
      <c r="A15" s="117"/>
      <c r="B15" s="119" t="s">
        <v>204</v>
      </c>
      <c r="C15" s="117"/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Q15" s="117"/>
      <c r="R15" s="117"/>
      <c r="S15" s="117"/>
      <c r="T15" s="117"/>
      <c r="U15" s="117"/>
      <c r="V15" s="117"/>
      <c r="W15" s="117"/>
      <c r="X15" s="117"/>
      <c r="Y15" s="117"/>
      <c r="Z15" s="372"/>
      <c r="AA15" s="133"/>
      <c r="AB15" s="117"/>
      <c r="AC15" s="117"/>
      <c r="AD15" s="117"/>
      <c r="AE15" s="117">
        <v>1</v>
      </c>
      <c r="AF15" s="117">
        <v>1</v>
      </c>
      <c r="AG15" s="117">
        <v>1</v>
      </c>
      <c r="AH15" s="117">
        <v>1</v>
      </c>
      <c r="AI15" s="117"/>
      <c r="AJ15" s="117"/>
      <c r="AK15" s="117"/>
      <c r="AL15" s="117"/>
      <c r="AM15" s="117"/>
      <c r="AN15" s="117"/>
      <c r="AO15" s="117"/>
      <c r="AP15" s="117"/>
      <c r="AQ15" s="117"/>
      <c r="AR15" s="117"/>
      <c r="AS15" s="117"/>
      <c r="AT15" s="107"/>
      <c r="AU15" s="107"/>
      <c r="AV15" s="107"/>
      <c r="AW15" s="107"/>
      <c r="AX15" s="107"/>
      <c r="AY15" s="176"/>
      <c r="AZ15" s="176"/>
      <c r="BA15" s="678"/>
      <c r="BB15" s="107"/>
      <c r="BC15" s="655"/>
      <c r="BD15" s="107"/>
      <c r="BE15" s="107"/>
      <c r="BF15" s="107"/>
      <c r="BG15" s="107"/>
      <c r="BH15" s="107"/>
      <c r="BI15" s="107"/>
      <c r="BJ15" s="107"/>
      <c r="BK15" s="107"/>
      <c r="BL15" s="107"/>
      <c r="BM15" s="107"/>
      <c r="BN15" s="107"/>
      <c r="BO15" s="107"/>
      <c r="BP15" s="107"/>
      <c r="BQ15" s="107"/>
      <c r="BR15" s="107"/>
      <c r="BS15" s="107"/>
      <c r="BT15" s="107"/>
      <c r="BU15" s="116"/>
      <c r="BV15" s="116"/>
      <c r="BW15" s="381"/>
      <c r="BX15" s="382"/>
      <c r="BY15" s="383"/>
      <c r="BZ15" s="382"/>
      <c r="CA15" s="100"/>
    </row>
    <row r="16" spans="1:79" s="100" customFormat="1" ht="15" customHeight="1" x14ac:dyDescent="0.25">
      <c r="A16" s="63"/>
      <c r="B16" s="422" t="s">
        <v>454</v>
      </c>
      <c r="C16" s="453"/>
      <c r="D16" s="453"/>
      <c r="E16" s="453"/>
      <c r="F16" s="453"/>
      <c r="G16" s="454" t="s">
        <v>250</v>
      </c>
      <c r="H16" s="455"/>
      <c r="I16" s="455"/>
      <c r="J16" s="455"/>
      <c r="K16" s="455"/>
      <c r="L16" s="455"/>
      <c r="M16" s="455"/>
      <c r="N16" s="455"/>
      <c r="O16" s="455"/>
      <c r="P16" s="455"/>
      <c r="Q16" s="455"/>
      <c r="R16" s="455"/>
      <c r="S16" s="455"/>
      <c r="T16" s="455"/>
      <c r="U16" s="455"/>
      <c r="V16" s="456" t="s">
        <v>206</v>
      </c>
      <c r="W16" s="456" t="s">
        <v>206</v>
      </c>
      <c r="X16" s="455"/>
      <c r="Y16" s="455"/>
      <c r="Z16" s="455"/>
      <c r="AA16" s="656"/>
      <c r="AB16" s="455"/>
      <c r="AC16" s="455"/>
      <c r="AD16" s="455"/>
      <c r="AE16" s="455"/>
      <c r="AF16" s="455"/>
      <c r="AG16" s="455"/>
      <c r="AH16" s="455"/>
      <c r="AI16" s="455"/>
      <c r="AJ16" s="455"/>
      <c r="AK16" s="455"/>
      <c r="AL16" s="1130" t="s">
        <v>258</v>
      </c>
      <c r="AM16" s="1130"/>
      <c r="AN16" s="1130"/>
      <c r="AO16" s="1131"/>
      <c r="AP16" s="245"/>
      <c r="AQ16" s="245"/>
      <c r="AR16" s="245"/>
      <c r="AS16" s="245"/>
      <c r="AT16" s="245"/>
      <c r="AU16" s="245"/>
      <c r="AV16" s="245"/>
      <c r="AW16" s="245"/>
      <c r="AX16" s="245"/>
      <c r="AY16" s="654"/>
      <c r="AZ16" s="654"/>
      <c r="BA16" s="657"/>
      <c r="BB16" s="245"/>
      <c r="BC16" s="631"/>
      <c r="BD16" s="245"/>
      <c r="BE16" s="245"/>
      <c r="BF16" s="245"/>
      <c r="BG16" s="245"/>
      <c r="BH16" s="245"/>
      <c r="BI16" s="245"/>
      <c r="BJ16" s="245"/>
      <c r="BK16" s="245"/>
      <c r="BL16" s="245"/>
      <c r="BM16" s="245"/>
      <c r="BN16" s="245"/>
      <c r="BO16" s="245"/>
      <c r="BP16" s="245"/>
      <c r="BQ16" s="245"/>
      <c r="BR16" s="245"/>
      <c r="BS16" s="245"/>
      <c r="BT16" s="245"/>
      <c r="BU16" s="457"/>
      <c r="BV16" s="457"/>
      <c r="BW16" s="381">
        <v>0.29166666666666669</v>
      </c>
      <c r="BX16" s="382">
        <v>0.65625</v>
      </c>
      <c r="BY16" s="383">
        <v>2.0833333333333332E-2</v>
      </c>
      <c r="BZ16" s="382">
        <f>BX16-BW16-BY16</f>
        <v>0.34375</v>
      </c>
      <c r="CA16" s="100">
        <f t="shared" ref="CA16:CA17" si="0">BZ16*24</f>
        <v>8.25</v>
      </c>
    </row>
    <row r="17" spans="1:81" s="100" customFormat="1" ht="15" customHeight="1" x14ac:dyDescent="0.25">
      <c r="A17" s="63"/>
      <c r="B17" s="422" t="s">
        <v>455</v>
      </c>
      <c r="C17" s="245"/>
      <c r="D17" s="245"/>
      <c r="E17" s="245"/>
      <c r="F17" s="245"/>
      <c r="G17" s="245"/>
      <c r="H17" s="245"/>
      <c r="I17" s="245"/>
      <c r="J17" s="245"/>
      <c r="K17" s="245"/>
      <c r="L17" s="245"/>
      <c r="M17" s="245"/>
      <c r="N17" s="245"/>
      <c r="O17" s="245"/>
      <c r="P17" s="245"/>
      <c r="Q17" s="245"/>
      <c r="R17" s="245"/>
      <c r="S17" s="245"/>
      <c r="T17" s="245"/>
      <c r="U17" s="245"/>
      <c r="V17" s="245"/>
      <c r="W17" s="245"/>
      <c r="X17" s="245"/>
      <c r="Y17" s="245"/>
      <c r="Z17" s="654"/>
      <c r="AA17" s="657"/>
      <c r="AB17" s="245"/>
      <c r="AC17" s="245"/>
      <c r="AD17" s="245"/>
      <c r="AE17" s="245"/>
      <c r="AF17" s="245"/>
      <c r="AG17" s="245"/>
      <c r="AH17" s="245"/>
      <c r="AI17" s="245"/>
      <c r="AJ17" s="245"/>
      <c r="AK17" s="455"/>
      <c r="AL17" s="455"/>
      <c r="AM17" s="1129" t="s">
        <v>250</v>
      </c>
      <c r="AN17" s="1129"/>
      <c r="AO17" s="1129"/>
      <c r="AP17" s="1129"/>
      <c r="AQ17" s="1129"/>
      <c r="AR17" s="1129"/>
      <c r="AS17" s="1129"/>
      <c r="AT17" s="1129"/>
      <c r="AU17" s="458"/>
      <c r="AV17" s="458"/>
      <c r="AW17" s="458"/>
      <c r="AX17" s="458"/>
      <c r="AY17" s="658"/>
      <c r="AZ17" s="459" t="s">
        <v>206</v>
      </c>
      <c r="BA17" s="754" t="s">
        <v>206</v>
      </c>
      <c r="BB17" s="460"/>
      <c r="BC17" s="458"/>
      <c r="BD17" s="458"/>
      <c r="BE17" s="458"/>
      <c r="BF17" s="458"/>
      <c r="BG17" s="458"/>
      <c r="BH17" s="458"/>
      <c r="BI17" s="458"/>
      <c r="BJ17" s="458"/>
      <c r="BK17" s="458"/>
      <c r="BL17" s="458"/>
      <c r="BM17" s="458"/>
      <c r="BN17" s="458"/>
      <c r="BO17" s="458"/>
      <c r="BP17" s="458"/>
      <c r="BQ17" s="458"/>
      <c r="BR17" s="458"/>
      <c r="BS17" s="458"/>
      <c r="BT17" s="460"/>
      <c r="BU17" s="457"/>
      <c r="BV17" s="457"/>
      <c r="BW17" s="381">
        <v>0.60416666666666663</v>
      </c>
      <c r="BX17" s="382">
        <v>0.97916666666666663</v>
      </c>
      <c r="BY17" s="383">
        <v>2.0833333333333332E-2</v>
      </c>
      <c r="BZ17" s="382">
        <f>BX17-BW17-BY17</f>
        <v>0.35416666666666669</v>
      </c>
      <c r="CA17" s="100">
        <f t="shared" si="0"/>
        <v>8.5</v>
      </c>
      <c r="CC17" s="446"/>
    </row>
    <row r="18" spans="1:81" ht="17.25" customHeight="1" x14ac:dyDescent="0.25">
      <c r="A18" s="117"/>
      <c r="B18" s="119"/>
      <c r="C18" s="117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7"/>
      <c r="O18" s="117"/>
      <c r="P18" s="117"/>
      <c r="Q18" s="117"/>
      <c r="R18" s="117"/>
      <c r="S18" s="117"/>
      <c r="T18" s="117"/>
      <c r="U18" s="117"/>
      <c r="V18" s="117"/>
      <c r="W18" s="117"/>
      <c r="X18" s="117"/>
      <c r="Y18" s="117"/>
      <c r="Z18" s="372"/>
      <c r="AA18" s="133"/>
      <c r="AB18" s="117"/>
      <c r="AC18" s="117"/>
      <c r="AD18" s="117"/>
      <c r="AE18" s="117"/>
      <c r="AF18" s="117"/>
      <c r="AG18" s="117"/>
      <c r="AH18" s="117"/>
      <c r="AI18" s="117"/>
      <c r="AJ18" s="117"/>
      <c r="AK18" s="117"/>
      <c r="AL18" s="117"/>
      <c r="AM18" s="117"/>
      <c r="AN18" s="117"/>
      <c r="AO18" s="117"/>
      <c r="AP18" s="117"/>
      <c r="AQ18" s="117"/>
      <c r="AR18" s="117"/>
      <c r="AS18" s="117"/>
      <c r="AT18" s="106"/>
      <c r="AU18" s="175"/>
      <c r="AV18" s="175"/>
      <c r="AW18" s="175"/>
      <c r="AX18" s="175"/>
      <c r="AY18" s="116"/>
      <c r="AZ18" s="116"/>
      <c r="BA18" s="116"/>
      <c r="BB18" s="116"/>
      <c r="BC18" s="116"/>
      <c r="BD18" s="177"/>
      <c r="BE18" s="177"/>
      <c r="BF18" s="177"/>
      <c r="BG18" s="177"/>
      <c r="BH18" s="177"/>
      <c r="BI18" s="177"/>
      <c r="BJ18" s="177"/>
      <c r="BK18" s="177"/>
      <c r="BL18" s="177"/>
      <c r="BM18" s="177"/>
      <c r="BN18" s="177"/>
      <c r="BO18" s="107"/>
      <c r="BP18" s="107"/>
      <c r="BQ18" s="107"/>
      <c r="BR18" s="107"/>
      <c r="BS18" s="107"/>
      <c r="BT18" s="107"/>
      <c r="BU18" s="116"/>
      <c r="BV18" s="116"/>
      <c r="BW18" s="381"/>
      <c r="BX18" s="382"/>
      <c r="BY18" s="383"/>
      <c r="BZ18" s="382"/>
      <c r="CA18" s="100"/>
    </row>
    <row r="19" spans="1:81" ht="17.25" hidden="1" customHeight="1" x14ac:dyDescent="0.25">
      <c r="A19" s="171"/>
      <c r="B19" s="139" t="s">
        <v>192</v>
      </c>
      <c r="C19" s="1021">
        <v>0.25</v>
      </c>
      <c r="D19" s="1072"/>
      <c r="E19" s="1072"/>
      <c r="F19" s="1072"/>
      <c r="G19" s="1021">
        <v>0.29166666666666669</v>
      </c>
      <c r="H19" s="1072"/>
      <c r="I19" s="1072"/>
      <c r="J19" s="1072"/>
      <c r="K19" s="1021">
        <v>0.33333333333333331</v>
      </c>
      <c r="L19" s="1072"/>
      <c r="M19" s="1072"/>
      <c r="N19" s="1072"/>
      <c r="O19" s="1021">
        <v>0.375</v>
      </c>
      <c r="P19" s="1072"/>
      <c r="Q19" s="1072"/>
      <c r="R19" s="1072"/>
      <c r="S19" s="1021">
        <v>0.41666666666666669</v>
      </c>
      <c r="T19" s="1072"/>
      <c r="U19" s="1072"/>
      <c r="V19" s="1072"/>
      <c r="W19" s="1021">
        <v>0.45833333333333331</v>
      </c>
      <c r="X19" s="1072"/>
      <c r="Y19" s="1072"/>
      <c r="Z19" s="1072"/>
      <c r="AA19" s="1078">
        <v>0.5</v>
      </c>
      <c r="AB19" s="1079"/>
      <c r="AC19" s="1079"/>
      <c r="AD19" s="1079"/>
      <c r="AE19" s="1078">
        <v>0.54166666666666663</v>
      </c>
      <c r="AF19" s="1079"/>
      <c r="AG19" s="1079"/>
      <c r="AH19" s="1079"/>
      <c r="AI19" s="1078">
        <v>0.58333333333333337</v>
      </c>
      <c r="AJ19" s="1079"/>
      <c r="AK19" s="1079"/>
      <c r="AL19" s="1079"/>
      <c r="AM19" s="1078">
        <v>0.625</v>
      </c>
      <c r="AN19" s="1079"/>
      <c r="AO19" s="1079"/>
      <c r="AP19" s="1079"/>
      <c r="AQ19" s="1078">
        <v>0.66666666666666663</v>
      </c>
      <c r="AR19" s="1079"/>
      <c r="AS19" s="1079"/>
      <c r="AT19" s="1079"/>
      <c r="AU19" s="1078">
        <v>0.70833333333333337</v>
      </c>
      <c r="AV19" s="1079"/>
      <c r="AW19" s="1079"/>
      <c r="AX19" s="1079"/>
      <c r="AY19" s="1078">
        <v>0.75</v>
      </c>
      <c r="AZ19" s="1079"/>
      <c r="BA19" s="1079"/>
      <c r="BB19" s="1079"/>
      <c r="BC19" s="1078">
        <v>0.79166666666666663</v>
      </c>
      <c r="BD19" s="1072"/>
      <c r="BE19" s="1072"/>
      <c r="BF19" s="1072"/>
      <c r="BG19" s="1021">
        <v>0.83333333333333337</v>
      </c>
      <c r="BH19" s="1072"/>
      <c r="BI19" s="1072"/>
      <c r="BJ19" s="1072"/>
      <c r="BK19" s="1021">
        <v>0.875</v>
      </c>
      <c r="BL19" s="1072"/>
      <c r="BM19" s="1072"/>
      <c r="BN19" s="1072"/>
      <c r="BO19" s="1021">
        <v>0.91666666666666663</v>
      </c>
      <c r="BP19" s="1072"/>
      <c r="BQ19" s="1072"/>
      <c r="BR19" s="1072"/>
      <c r="BS19" s="1021">
        <v>0.95833333333333337</v>
      </c>
      <c r="BT19" s="1072"/>
      <c r="BU19" s="1072"/>
      <c r="BV19" s="1072"/>
      <c r="BW19" s="381"/>
      <c r="BX19" s="382"/>
      <c r="BY19" s="383"/>
      <c r="BZ19" s="382"/>
      <c r="CA19" s="100"/>
    </row>
    <row r="20" spans="1:81" ht="17.25" hidden="1" customHeight="1" x14ac:dyDescent="0.25">
      <c r="A20" s="117"/>
      <c r="B20" s="134"/>
      <c r="C20" s="191"/>
      <c r="D20" s="191"/>
      <c r="E20" s="191"/>
      <c r="F20" s="191"/>
      <c r="G20" s="191"/>
      <c r="H20" s="191"/>
      <c r="I20" s="191"/>
      <c r="J20" s="191"/>
      <c r="K20" s="191"/>
      <c r="L20" s="191"/>
      <c r="M20" s="191"/>
      <c r="N20" s="191"/>
      <c r="O20" s="191"/>
      <c r="P20" s="191"/>
      <c r="Q20" s="191"/>
      <c r="R20" s="191"/>
      <c r="S20" s="191"/>
      <c r="T20" s="191"/>
      <c r="U20" s="191"/>
      <c r="V20" s="191"/>
      <c r="W20" s="191"/>
      <c r="X20" s="191"/>
      <c r="Y20" s="191"/>
      <c r="Z20" s="146"/>
      <c r="AA20" s="146"/>
      <c r="AB20" s="146"/>
      <c r="AC20" s="146"/>
      <c r="AD20" s="146"/>
      <c r="AE20" s="146"/>
      <c r="AF20" s="146"/>
      <c r="AG20" s="146"/>
      <c r="AH20" s="146"/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92"/>
      <c r="AX20" s="192"/>
      <c r="AY20" s="192"/>
      <c r="AZ20" s="192"/>
      <c r="BA20" s="192"/>
      <c r="BB20" s="192"/>
      <c r="BC20" s="192"/>
      <c r="BD20" s="192"/>
      <c r="BE20" s="192"/>
      <c r="BF20" s="192"/>
      <c r="BG20" s="192"/>
      <c r="BH20" s="192"/>
      <c r="BI20" s="192"/>
      <c r="BJ20" s="192"/>
      <c r="BK20" s="192"/>
      <c r="BL20" s="192"/>
      <c r="BM20" s="192"/>
      <c r="BN20" s="192"/>
      <c r="BO20" s="173"/>
      <c r="BP20" s="173"/>
      <c r="BQ20" s="173"/>
      <c r="BR20" s="173"/>
      <c r="BS20" s="173"/>
      <c r="BT20" s="173"/>
      <c r="BU20" s="173"/>
      <c r="BV20" s="173"/>
      <c r="BW20" s="381"/>
      <c r="BX20" s="382"/>
      <c r="BY20" s="383"/>
      <c r="BZ20" s="382"/>
      <c r="CA20" s="100"/>
    </row>
    <row r="21" spans="1:81" ht="17.25" hidden="1" customHeight="1" x14ac:dyDescent="0.25">
      <c r="A21" s="117"/>
      <c r="B21" s="134"/>
      <c r="C21" s="191"/>
      <c r="D21" s="191"/>
      <c r="E21" s="191"/>
      <c r="F21" s="191"/>
      <c r="G21" s="191"/>
      <c r="H21" s="191"/>
      <c r="I21" s="191"/>
      <c r="J21" s="191"/>
      <c r="K21" s="191"/>
      <c r="L21" s="191"/>
      <c r="M21" s="191"/>
      <c r="N21" s="191"/>
      <c r="O21" s="191"/>
      <c r="P21" s="191"/>
      <c r="Q21" s="191"/>
      <c r="R21" s="191"/>
      <c r="S21" s="191"/>
      <c r="T21" s="191"/>
      <c r="U21" s="191"/>
      <c r="V21" s="191"/>
      <c r="W21" s="191"/>
      <c r="X21" s="191"/>
      <c r="Y21" s="191"/>
      <c r="Z21" s="146"/>
      <c r="AA21" s="146"/>
      <c r="AB21" s="146"/>
      <c r="AC21" s="146"/>
      <c r="AD21" s="146"/>
      <c r="AE21" s="146"/>
      <c r="AF21" s="146"/>
      <c r="AG21" s="146"/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92"/>
      <c r="AX21" s="192"/>
      <c r="AY21" s="192"/>
      <c r="AZ21" s="192"/>
      <c r="BA21" s="192"/>
      <c r="BB21" s="192"/>
      <c r="BC21" s="192"/>
      <c r="BD21" s="192"/>
      <c r="BE21" s="192"/>
      <c r="BF21" s="192"/>
      <c r="BG21" s="192"/>
      <c r="BH21" s="192"/>
      <c r="BI21" s="192"/>
      <c r="BJ21" s="192"/>
      <c r="BK21" s="192"/>
      <c r="BL21" s="192"/>
      <c r="BM21" s="192"/>
      <c r="BN21" s="192"/>
      <c r="BO21" s="173"/>
      <c r="BP21" s="173"/>
      <c r="BQ21" s="173"/>
      <c r="BR21" s="173"/>
      <c r="BS21" s="173"/>
      <c r="BT21" s="173"/>
      <c r="BU21" s="173"/>
      <c r="BV21" s="173"/>
      <c r="BW21" s="381"/>
      <c r="BX21" s="382"/>
      <c r="BY21" s="383"/>
      <c r="BZ21" s="382"/>
      <c r="CA21" s="100"/>
    </row>
    <row r="22" spans="1:81" ht="16.5" hidden="1" customHeight="1" x14ac:dyDescent="0.25">
      <c r="A22" s="138"/>
      <c r="B22" s="139" t="s">
        <v>213</v>
      </c>
      <c r="C22" s="1016">
        <v>0.25</v>
      </c>
      <c r="D22" s="1017"/>
      <c r="E22" s="1017"/>
      <c r="F22" s="1018"/>
      <c r="G22" s="1016">
        <v>0.29166666666666669</v>
      </c>
      <c r="H22" s="1017"/>
      <c r="I22" s="1017"/>
      <c r="J22" s="1018"/>
      <c r="K22" s="1016">
        <v>0.33333333333333331</v>
      </c>
      <c r="L22" s="1017"/>
      <c r="M22" s="1017"/>
      <c r="N22" s="1018"/>
      <c r="O22" s="1016">
        <v>0.375</v>
      </c>
      <c r="P22" s="1017"/>
      <c r="Q22" s="1017"/>
      <c r="R22" s="1018"/>
      <c r="S22" s="1016">
        <v>0.41666666666666669</v>
      </c>
      <c r="T22" s="1017"/>
      <c r="U22" s="1017"/>
      <c r="V22" s="1018"/>
      <c r="W22" s="1016">
        <v>0.45833333333333331</v>
      </c>
      <c r="X22" s="1017"/>
      <c r="Y22" s="1017"/>
      <c r="Z22" s="1018"/>
      <c r="AA22" s="1016">
        <v>0.5</v>
      </c>
      <c r="AB22" s="1017"/>
      <c r="AC22" s="1017"/>
      <c r="AD22" s="1018"/>
      <c r="AE22" s="1016">
        <v>0.54166666666666663</v>
      </c>
      <c r="AF22" s="1017"/>
      <c r="AG22" s="1017"/>
      <c r="AH22" s="1018"/>
      <c r="AI22" s="1016">
        <v>0.58333333333333337</v>
      </c>
      <c r="AJ22" s="1017"/>
      <c r="AK22" s="1017"/>
      <c r="AL22" s="1018"/>
      <c r="AM22" s="1016">
        <v>0.625</v>
      </c>
      <c r="AN22" s="1017"/>
      <c r="AO22" s="1017"/>
      <c r="AP22" s="1018"/>
      <c r="AQ22" s="1016">
        <v>0.66666666666666663</v>
      </c>
      <c r="AR22" s="1017"/>
      <c r="AS22" s="1017"/>
      <c r="AT22" s="1018"/>
      <c r="AU22" s="1016">
        <v>0.70833333333333337</v>
      </c>
      <c r="AV22" s="1017"/>
      <c r="AW22" s="1017"/>
      <c r="AX22" s="1018"/>
      <c r="AY22" s="1016">
        <v>0.75</v>
      </c>
      <c r="AZ22" s="1017"/>
      <c r="BA22" s="1017"/>
      <c r="BB22" s="1017"/>
      <c r="BC22" s="1021">
        <v>0.79166666666666663</v>
      </c>
      <c r="BD22" s="1021"/>
      <c r="BE22" s="1021"/>
      <c r="BF22" s="1021"/>
      <c r="BG22" s="1021">
        <v>0.83333333333333337</v>
      </c>
      <c r="BH22" s="1021"/>
      <c r="BI22" s="1021"/>
      <c r="BJ22" s="1021"/>
      <c r="BK22" s="1021">
        <v>0.875</v>
      </c>
      <c r="BL22" s="1021"/>
      <c r="BM22" s="1021"/>
      <c r="BN22" s="1021"/>
      <c r="BO22" s="1021">
        <v>0.91666666666666663</v>
      </c>
      <c r="BP22" s="1021"/>
      <c r="BQ22" s="1021"/>
      <c r="BR22" s="1021"/>
      <c r="BS22" s="1021">
        <v>0.95833333333333337</v>
      </c>
      <c r="BT22" s="1021"/>
      <c r="BU22" s="1021"/>
      <c r="BV22" s="1021"/>
      <c r="BW22" s="381"/>
      <c r="BX22" s="382"/>
      <c r="BY22" s="383"/>
      <c r="BZ22" s="382"/>
      <c r="CA22" s="100"/>
    </row>
    <row r="23" spans="1:81" ht="16.5" hidden="1" customHeight="1" x14ac:dyDescent="0.25">
      <c r="A23" s="133"/>
      <c r="B23" s="119"/>
      <c r="C23" s="191"/>
      <c r="D23" s="191"/>
      <c r="E23" s="146"/>
      <c r="F23" s="146"/>
      <c r="G23" s="202"/>
      <c r="H23" s="202"/>
      <c r="I23" s="202"/>
      <c r="J23" s="202"/>
      <c r="K23" s="202"/>
      <c r="L23" s="202"/>
      <c r="M23" s="191"/>
      <c r="N23" s="191"/>
      <c r="O23" s="191"/>
      <c r="P23" s="191"/>
      <c r="Q23" s="191"/>
      <c r="R23" s="191"/>
      <c r="S23" s="191"/>
      <c r="T23" s="191"/>
      <c r="U23" s="191"/>
      <c r="V23" s="191"/>
      <c r="W23" s="191"/>
      <c r="X23" s="191"/>
      <c r="Y23" s="191"/>
      <c r="Z23" s="191"/>
      <c r="AA23" s="191"/>
      <c r="AB23" s="191"/>
      <c r="AC23" s="191"/>
      <c r="AD23" s="191"/>
      <c r="AE23" s="191"/>
      <c r="AF23" s="191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2"/>
      <c r="AV23" s="122"/>
      <c r="AW23" s="122"/>
      <c r="AX23" s="122"/>
      <c r="AY23" s="122"/>
      <c r="AZ23" s="109"/>
      <c r="BA23" s="141"/>
      <c r="BB23" s="141"/>
      <c r="BC23" s="141"/>
      <c r="BD23" s="141"/>
      <c r="BE23" s="141"/>
      <c r="BF23" s="141"/>
      <c r="BG23" s="141"/>
      <c r="BH23" s="141"/>
      <c r="BI23" s="141"/>
      <c r="BJ23" s="141"/>
      <c r="BK23" s="141"/>
      <c r="BL23" s="141"/>
      <c r="BM23" s="142"/>
      <c r="BN23" s="142"/>
      <c r="BO23" s="142"/>
      <c r="BP23" s="142"/>
      <c r="BQ23" s="142"/>
      <c r="BR23" s="142"/>
      <c r="BS23" s="142"/>
      <c r="BT23" s="142"/>
      <c r="BU23" s="142"/>
      <c r="BV23" s="142"/>
      <c r="BW23" s="381"/>
      <c r="BX23" s="382"/>
      <c r="BY23" s="383"/>
      <c r="BZ23" s="382"/>
      <c r="CA23" s="100"/>
    </row>
    <row r="24" spans="1:81" ht="17.25" hidden="1" customHeight="1" x14ac:dyDescent="0.25">
      <c r="A24" s="117"/>
      <c r="B24" s="134"/>
      <c r="C24" s="191"/>
      <c r="D24" s="191"/>
      <c r="E24" s="191"/>
      <c r="F24" s="191"/>
      <c r="G24" s="191"/>
      <c r="H24" s="191"/>
      <c r="I24" s="191"/>
      <c r="J24" s="191"/>
      <c r="K24" s="191"/>
      <c r="L24" s="191"/>
      <c r="M24" s="191"/>
      <c r="N24" s="191"/>
      <c r="O24" s="191"/>
      <c r="P24" s="191"/>
      <c r="Q24" s="191"/>
      <c r="R24" s="191"/>
      <c r="S24" s="191"/>
      <c r="T24" s="191"/>
      <c r="U24" s="191"/>
      <c r="V24" s="191"/>
      <c r="W24" s="191"/>
      <c r="X24" s="191"/>
      <c r="Y24" s="191"/>
      <c r="Z24" s="146"/>
      <c r="AA24" s="146"/>
      <c r="AB24" s="146"/>
      <c r="AC24" s="146"/>
      <c r="AD24" s="146"/>
      <c r="AE24" s="146"/>
      <c r="AF24" s="146"/>
      <c r="AG24" s="146"/>
      <c r="AH24" s="146"/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146"/>
      <c r="AV24" s="146"/>
      <c r="AW24" s="192"/>
      <c r="AX24" s="192"/>
      <c r="AY24" s="192"/>
      <c r="AZ24" s="192"/>
      <c r="BA24" s="192"/>
      <c r="BB24" s="192"/>
      <c r="BC24" s="192"/>
      <c r="BD24" s="192"/>
      <c r="BE24" s="192"/>
      <c r="BF24" s="192"/>
      <c r="BG24" s="192"/>
      <c r="BH24" s="192"/>
      <c r="BI24" s="192"/>
      <c r="BJ24" s="192"/>
      <c r="BK24" s="192"/>
      <c r="BL24" s="192"/>
      <c r="BM24" s="192"/>
      <c r="BN24" s="192"/>
      <c r="BO24" s="173"/>
      <c r="BP24" s="173"/>
      <c r="BQ24" s="173"/>
      <c r="BR24" s="173"/>
      <c r="BS24" s="173"/>
      <c r="BT24" s="173"/>
      <c r="BU24" s="173"/>
      <c r="BV24" s="173"/>
      <c r="BW24" s="381"/>
      <c r="BX24" s="382"/>
      <c r="BY24" s="383"/>
      <c r="BZ24" s="382"/>
      <c r="CA24" s="100"/>
    </row>
    <row r="25" spans="1:81" ht="17.25" hidden="1" customHeight="1" x14ac:dyDescent="0.25">
      <c r="A25" s="171"/>
      <c r="B25" s="139" t="s">
        <v>195</v>
      </c>
      <c r="C25" s="1016">
        <v>0.25</v>
      </c>
      <c r="D25" s="1017"/>
      <c r="E25" s="1017"/>
      <c r="F25" s="1018"/>
      <c r="G25" s="1016">
        <v>0.29166666666666669</v>
      </c>
      <c r="H25" s="1017"/>
      <c r="I25" s="1017"/>
      <c r="J25" s="1018"/>
      <c r="K25" s="1016">
        <v>0.33333333333333331</v>
      </c>
      <c r="L25" s="1017"/>
      <c r="M25" s="1017"/>
      <c r="N25" s="1018"/>
      <c r="O25" s="1016">
        <v>0.375</v>
      </c>
      <c r="P25" s="1017"/>
      <c r="Q25" s="1017"/>
      <c r="R25" s="1018"/>
      <c r="S25" s="1016">
        <v>0.41666666666666669</v>
      </c>
      <c r="T25" s="1017"/>
      <c r="U25" s="1017"/>
      <c r="V25" s="1018"/>
      <c r="W25" s="1016">
        <v>0.45833333333333331</v>
      </c>
      <c r="X25" s="1017"/>
      <c r="Y25" s="1017"/>
      <c r="Z25" s="1018"/>
      <c r="AA25" s="1016">
        <v>0.5</v>
      </c>
      <c r="AB25" s="1017"/>
      <c r="AC25" s="1017"/>
      <c r="AD25" s="1018"/>
      <c r="AE25" s="1016">
        <v>0.54166666666666663</v>
      </c>
      <c r="AF25" s="1017"/>
      <c r="AG25" s="1017"/>
      <c r="AH25" s="1018"/>
      <c r="AI25" s="1016">
        <v>0.58333333333333337</v>
      </c>
      <c r="AJ25" s="1017"/>
      <c r="AK25" s="1017"/>
      <c r="AL25" s="1018"/>
      <c r="AM25" s="1016">
        <v>0.625</v>
      </c>
      <c r="AN25" s="1017"/>
      <c r="AO25" s="1017"/>
      <c r="AP25" s="1018"/>
      <c r="AQ25" s="1016">
        <v>0.66666666666666663</v>
      </c>
      <c r="AR25" s="1017"/>
      <c r="AS25" s="1017"/>
      <c r="AT25" s="1018"/>
      <c r="AU25" s="1016">
        <v>0.70833333333333337</v>
      </c>
      <c r="AV25" s="1017"/>
      <c r="AW25" s="1017"/>
      <c r="AX25" s="1018"/>
      <c r="AY25" s="1016">
        <v>0.75</v>
      </c>
      <c r="AZ25" s="1017"/>
      <c r="BA25" s="1017"/>
      <c r="BB25" s="1018"/>
      <c r="BC25" s="1016">
        <v>0.79166666666666663</v>
      </c>
      <c r="BD25" s="1017"/>
      <c r="BE25" s="1017"/>
      <c r="BF25" s="1018"/>
      <c r="BG25" s="1016">
        <v>0.83333333333333337</v>
      </c>
      <c r="BH25" s="1017"/>
      <c r="BI25" s="1017"/>
      <c r="BJ25" s="1018"/>
      <c r="BK25" s="1016">
        <v>0.875</v>
      </c>
      <c r="BL25" s="1017"/>
      <c r="BM25" s="1017"/>
      <c r="BN25" s="1018"/>
      <c r="BO25" s="1016">
        <v>0.91666666666666663</v>
      </c>
      <c r="BP25" s="1017"/>
      <c r="BQ25" s="1017"/>
      <c r="BR25" s="1018"/>
      <c r="BS25" s="1016">
        <v>0.95833333333333337</v>
      </c>
      <c r="BT25" s="1017"/>
      <c r="BU25" s="1017"/>
      <c r="BV25" s="1018"/>
      <c r="BW25" s="381"/>
      <c r="BX25" s="382"/>
      <c r="BY25" s="383"/>
      <c r="BZ25" s="382"/>
      <c r="CA25" s="100"/>
    </row>
    <row r="26" spans="1:81" ht="17.25" hidden="1" customHeight="1" x14ac:dyDescent="0.25">
      <c r="A26" s="117"/>
      <c r="B26" s="134"/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6"/>
      <c r="Q26" s="146"/>
      <c r="R26" s="146"/>
      <c r="S26" s="146"/>
      <c r="T26" s="146"/>
      <c r="U26" s="146"/>
      <c r="V26" s="146"/>
      <c r="W26" s="146"/>
      <c r="X26" s="146"/>
      <c r="Y26" s="146"/>
      <c r="Z26" s="146"/>
      <c r="AA26" s="146"/>
      <c r="AB26" s="116"/>
      <c r="AC26" s="116"/>
      <c r="AD26" s="116"/>
      <c r="AE26" s="116"/>
      <c r="AF26" s="116"/>
      <c r="AG26" s="116"/>
      <c r="AH26" s="116"/>
      <c r="AI26" s="116"/>
      <c r="AJ26" s="116"/>
      <c r="AK26" s="193"/>
      <c r="AL26" s="193"/>
      <c r="AM26" s="193"/>
      <c r="AN26" s="193"/>
      <c r="AO26" s="193"/>
      <c r="AP26" s="193"/>
      <c r="AQ26" s="193">
        <v>1</v>
      </c>
      <c r="AR26" s="193">
        <v>1</v>
      </c>
      <c r="AS26" s="193">
        <v>1</v>
      </c>
      <c r="AT26" s="193">
        <v>1</v>
      </c>
      <c r="AU26" s="193"/>
      <c r="AV26" s="193"/>
      <c r="AW26" s="193"/>
      <c r="AX26" s="193"/>
      <c r="AY26" s="116"/>
      <c r="AZ26" s="116"/>
      <c r="BA26" s="116"/>
      <c r="BB26" s="116"/>
      <c r="BC26" s="116"/>
      <c r="BD26" s="116"/>
      <c r="BE26" s="116"/>
      <c r="BF26" s="116"/>
      <c r="BG26" s="116"/>
      <c r="BH26" s="116"/>
      <c r="BI26" s="116"/>
      <c r="BJ26" s="116"/>
      <c r="BK26" s="116"/>
      <c r="BL26" s="116"/>
      <c r="BM26" s="116"/>
      <c r="BN26" s="116"/>
      <c r="BO26" s="117"/>
      <c r="BP26" s="117"/>
      <c r="BQ26" s="117"/>
      <c r="BR26" s="117"/>
      <c r="BS26" s="117"/>
      <c r="BT26" s="117"/>
      <c r="BU26" s="117"/>
      <c r="BV26" s="117"/>
      <c r="BW26" s="381"/>
      <c r="BX26" s="382"/>
      <c r="BY26" s="383"/>
      <c r="BZ26" s="382"/>
      <c r="CA26" s="100"/>
    </row>
    <row r="27" spans="1:81" ht="17.25" hidden="1" customHeight="1" x14ac:dyDescent="0.25">
      <c r="A27" s="117"/>
      <c r="B27" s="134"/>
      <c r="C27" s="374"/>
      <c r="D27" s="374"/>
      <c r="E27" s="374"/>
      <c r="F27" s="374"/>
      <c r="G27" s="374"/>
      <c r="H27" s="374"/>
      <c r="I27" s="374"/>
      <c r="J27" s="374"/>
      <c r="K27" s="374"/>
      <c r="L27" s="374"/>
      <c r="M27" s="374"/>
      <c r="N27" s="374"/>
      <c r="O27" s="374"/>
      <c r="P27" s="374"/>
      <c r="Q27" s="374"/>
      <c r="R27" s="374"/>
      <c r="S27" s="374"/>
      <c r="T27" s="374"/>
      <c r="U27" s="374"/>
      <c r="V27" s="374"/>
      <c r="W27" s="374"/>
      <c r="X27" s="374"/>
      <c r="Y27" s="374"/>
      <c r="Z27" s="374"/>
      <c r="AA27" s="374"/>
      <c r="AB27" s="190"/>
      <c r="AC27" s="190"/>
      <c r="AD27" s="190"/>
      <c r="AE27" s="190"/>
      <c r="AF27" s="190"/>
      <c r="AG27" s="190"/>
      <c r="AH27" s="190"/>
      <c r="AI27" s="190"/>
      <c r="AJ27" s="190"/>
      <c r="AK27" s="375"/>
      <c r="AL27" s="375"/>
      <c r="AM27" s="375"/>
      <c r="AN27" s="375"/>
      <c r="AO27" s="375"/>
      <c r="AP27" s="375"/>
      <c r="AQ27" s="375"/>
      <c r="AR27" s="375"/>
      <c r="AS27" s="375"/>
      <c r="AT27" s="375"/>
      <c r="AU27" s="375"/>
      <c r="AV27" s="375"/>
      <c r="AW27" s="375"/>
      <c r="AX27" s="375"/>
      <c r="AY27" s="190"/>
      <c r="AZ27" s="190"/>
      <c r="BA27" s="190"/>
      <c r="BB27" s="190"/>
      <c r="BC27" s="190"/>
      <c r="BD27" s="190"/>
      <c r="BE27" s="190"/>
      <c r="BF27" s="190"/>
      <c r="BG27" s="190"/>
      <c r="BH27" s="190"/>
      <c r="BI27" s="190"/>
      <c r="BJ27" s="190"/>
      <c r="BK27" s="190"/>
      <c r="BL27" s="190"/>
      <c r="BM27" s="190"/>
      <c r="BN27" s="190"/>
      <c r="BO27" s="372"/>
      <c r="BP27" s="373"/>
      <c r="BQ27" s="373"/>
      <c r="BR27" s="119"/>
      <c r="BS27" s="372"/>
      <c r="BT27" s="373"/>
      <c r="BU27" s="373"/>
      <c r="BV27" s="119"/>
      <c r="BW27" s="381"/>
      <c r="BX27" s="382"/>
      <c r="BY27" s="383"/>
      <c r="BZ27" s="382"/>
      <c r="CA27" s="100"/>
    </row>
    <row r="28" spans="1:81" ht="17.25" hidden="1" customHeight="1" x14ac:dyDescent="0.25">
      <c r="A28" s="171"/>
      <c r="B28" s="139" t="s">
        <v>198</v>
      </c>
      <c r="C28" s="1076">
        <v>0.25</v>
      </c>
      <c r="D28" s="1077"/>
      <c r="E28" s="1077"/>
      <c r="F28" s="1077"/>
      <c r="G28" s="1076">
        <v>0.29166666666666669</v>
      </c>
      <c r="H28" s="1077"/>
      <c r="I28" s="1077"/>
      <c r="J28" s="1077"/>
      <c r="K28" s="1076">
        <v>0.33333333333333331</v>
      </c>
      <c r="L28" s="1077"/>
      <c r="M28" s="1077"/>
      <c r="N28" s="1077"/>
      <c r="O28" s="1076">
        <v>0.375</v>
      </c>
      <c r="P28" s="1077"/>
      <c r="Q28" s="1077"/>
      <c r="R28" s="1077"/>
      <c r="S28" s="1076">
        <v>0.41666666666666669</v>
      </c>
      <c r="T28" s="1077"/>
      <c r="U28" s="1077"/>
      <c r="V28" s="1077"/>
      <c r="W28" s="1076">
        <v>0.45833333333333331</v>
      </c>
      <c r="X28" s="1077"/>
      <c r="Y28" s="1077"/>
      <c r="Z28" s="1077"/>
      <c r="AA28" s="1076">
        <v>0.5</v>
      </c>
      <c r="AB28" s="1077"/>
      <c r="AC28" s="1077"/>
      <c r="AD28" s="1077"/>
      <c r="AE28" s="1076">
        <v>0.54166666666666663</v>
      </c>
      <c r="AF28" s="1077"/>
      <c r="AG28" s="1077"/>
      <c r="AH28" s="1077"/>
      <c r="AI28" s="1076">
        <v>0.58333333333333337</v>
      </c>
      <c r="AJ28" s="1077"/>
      <c r="AK28" s="1077"/>
      <c r="AL28" s="1077"/>
      <c r="AM28" s="1076">
        <v>0.625</v>
      </c>
      <c r="AN28" s="1077"/>
      <c r="AO28" s="1077"/>
      <c r="AP28" s="1077"/>
      <c r="AQ28" s="1076">
        <v>0.66666666666666663</v>
      </c>
      <c r="AR28" s="1077"/>
      <c r="AS28" s="1077"/>
      <c r="AT28" s="1077"/>
      <c r="AU28" s="1076">
        <v>0.70833333333333337</v>
      </c>
      <c r="AV28" s="1077"/>
      <c r="AW28" s="1077"/>
      <c r="AX28" s="1077"/>
      <c r="AY28" s="1076">
        <v>0.75</v>
      </c>
      <c r="AZ28" s="1077"/>
      <c r="BA28" s="1077"/>
      <c r="BB28" s="1077"/>
      <c r="BC28" s="1076">
        <v>0.79166666666666663</v>
      </c>
      <c r="BD28" s="1077"/>
      <c r="BE28" s="1077"/>
      <c r="BF28" s="1077"/>
      <c r="BG28" s="1076">
        <v>0.83333333333333337</v>
      </c>
      <c r="BH28" s="1077"/>
      <c r="BI28" s="1077"/>
      <c r="BJ28" s="1077"/>
      <c r="BK28" s="1076">
        <v>0.875</v>
      </c>
      <c r="BL28" s="1077"/>
      <c r="BM28" s="1077"/>
      <c r="BN28" s="1077"/>
      <c r="BO28" s="1016">
        <v>0.91666666666666663</v>
      </c>
      <c r="BP28" s="1017"/>
      <c r="BQ28" s="1017"/>
      <c r="BR28" s="1018"/>
      <c r="BS28" s="1016">
        <v>0.95833333333333337</v>
      </c>
      <c r="BT28" s="1017"/>
      <c r="BU28" s="1017"/>
      <c r="BV28" s="1018"/>
      <c r="BW28" s="381"/>
      <c r="BX28" s="382"/>
      <c r="BY28" s="383"/>
      <c r="BZ28" s="382"/>
      <c r="CA28" s="100"/>
    </row>
    <row r="29" spans="1:81" ht="17.25" hidden="1" customHeight="1" x14ac:dyDescent="0.25">
      <c r="A29" s="117"/>
      <c r="B29" s="119"/>
      <c r="C29" s="146"/>
      <c r="D29" s="146"/>
      <c r="E29" s="146"/>
      <c r="F29" s="146"/>
      <c r="G29" s="146"/>
      <c r="H29" s="146"/>
      <c r="I29" s="146"/>
      <c r="J29" s="146"/>
      <c r="K29" s="146"/>
      <c r="L29" s="146"/>
      <c r="M29" s="146"/>
      <c r="N29" s="146"/>
      <c r="O29" s="146"/>
      <c r="P29" s="146"/>
      <c r="Q29" s="146"/>
      <c r="R29" s="146"/>
      <c r="S29" s="146"/>
      <c r="T29" s="146"/>
      <c r="U29" s="146"/>
      <c r="V29" s="146"/>
      <c r="W29" s="146"/>
      <c r="X29" s="146"/>
      <c r="Y29" s="146"/>
      <c r="Z29" s="146"/>
      <c r="AA29" s="146"/>
      <c r="AB29" s="146"/>
      <c r="AC29" s="146"/>
      <c r="AD29" s="146"/>
      <c r="AE29" s="146"/>
      <c r="AF29" s="146"/>
      <c r="AG29" s="146"/>
      <c r="AH29" s="146"/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  <c r="BI29" s="146"/>
      <c r="BJ29" s="146"/>
      <c r="BK29" s="142"/>
      <c r="BL29" s="142"/>
      <c r="BM29" s="146"/>
      <c r="BN29" s="146"/>
      <c r="BO29" s="117"/>
      <c r="BP29" s="117"/>
      <c r="BQ29" s="117"/>
      <c r="BR29" s="117"/>
      <c r="BS29" s="117"/>
      <c r="BT29" s="117"/>
      <c r="BU29" s="117"/>
      <c r="BV29" s="117"/>
      <c r="BW29" s="381"/>
      <c r="BX29" s="382"/>
      <c r="BY29" s="383"/>
      <c r="BZ29" s="382"/>
      <c r="CA29" s="100"/>
    </row>
    <row r="30" spans="1:81" ht="17.25" hidden="1" customHeight="1" x14ac:dyDescent="0.25">
      <c r="A30" s="117"/>
      <c r="B30" s="119"/>
      <c r="C30" s="146"/>
      <c r="D30" s="146"/>
      <c r="E30" s="146"/>
      <c r="F30" s="146"/>
      <c r="G30" s="146"/>
      <c r="H30" s="146"/>
      <c r="I30" s="146"/>
      <c r="J30" s="146"/>
      <c r="K30" s="146"/>
      <c r="L30" s="146"/>
      <c r="M30" s="146"/>
      <c r="N30" s="146"/>
      <c r="O30" s="146"/>
      <c r="P30" s="146"/>
      <c r="Q30" s="146"/>
      <c r="R30" s="146"/>
      <c r="S30" s="146"/>
      <c r="T30" s="146"/>
      <c r="U30" s="146"/>
      <c r="V30" s="146"/>
      <c r="W30" s="146"/>
      <c r="X30" s="146"/>
      <c r="Y30" s="146"/>
      <c r="Z30" s="146"/>
      <c r="AA30" s="374"/>
      <c r="AB30" s="374"/>
      <c r="AC30" s="374"/>
      <c r="AD30" s="374"/>
      <c r="AE30" s="374"/>
      <c r="AF30" s="374"/>
      <c r="AG30" s="374"/>
      <c r="AH30" s="374"/>
      <c r="AI30" s="374"/>
      <c r="AJ30" s="374"/>
      <c r="AK30" s="374"/>
      <c r="AL30" s="374"/>
      <c r="AM30" s="374"/>
      <c r="AN30" s="374"/>
      <c r="AO30" s="374"/>
      <c r="AP30" s="374"/>
      <c r="AQ30" s="374"/>
      <c r="AR30" s="374"/>
      <c r="AS30" s="374"/>
      <c r="AT30" s="374"/>
      <c r="AU30" s="374"/>
      <c r="AV30" s="374"/>
      <c r="AW30" s="374"/>
      <c r="AX30" s="374"/>
      <c r="AY30" s="374"/>
      <c r="AZ30" s="146"/>
      <c r="BA30" s="374"/>
      <c r="BB30" s="146"/>
      <c r="BC30" s="146"/>
      <c r="BD30" s="146"/>
      <c r="BE30" s="146"/>
      <c r="BF30" s="146"/>
      <c r="BG30" s="146"/>
      <c r="BH30" s="146"/>
      <c r="BI30" s="146"/>
      <c r="BJ30" s="146"/>
      <c r="BK30" s="142"/>
      <c r="BL30" s="142"/>
      <c r="BM30" s="146"/>
      <c r="BN30" s="146"/>
      <c r="BO30" s="372"/>
      <c r="BP30" s="373"/>
      <c r="BQ30" s="373"/>
      <c r="BR30" s="119"/>
      <c r="BS30" s="372"/>
      <c r="BT30" s="373"/>
      <c r="BU30" s="373"/>
      <c r="BV30" s="119"/>
      <c r="BW30" s="381"/>
      <c r="BX30" s="382"/>
      <c r="BY30" s="383"/>
      <c r="BZ30" s="382"/>
      <c r="CA30" s="100"/>
    </row>
    <row r="31" spans="1:81" ht="17.25" customHeight="1" x14ac:dyDescent="0.25">
      <c r="A31" s="117"/>
      <c r="B31" s="119" t="s">
        <v>432</v>
      </c>
      <c r="C31" s="146"/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46"/>
      <c r="O31" s="146"/>
      <c r="P31" s="146"/>
      <c r="Q31" s="146"/>
      <c r="R31" s="146"/>
      <c r="S31" s="146"/>
      <c r="T31" s="146"/>
      <c r="U31" s="146"/>
      <c r="V31" s="146"/>
      <c r="W31" s="146"/>
      <c r="X31" s="146"/>
      <c r="Y31" s="146"/>
      <c r="Z31" s="585"/>
      <c r="AA31" s="602"/>
      <c r="AB31" s="146"/>
      <c r="AC31" s="146"/>
      <c r="AD31" s="146"/>
      <c r="AE31" s="146"/>
      <c r="AF31" s="146"/>
      <c r="AG31" s="146"/>
      <c r="AH31" s="146"/>
      <c r="AI31" s="146"/>
      <c r="AJ31" s="146"/>
      <c r="AK31" s="146"/>
      <c r="AL31" s="146"/>
      <c r="AM31" s="146"/>
      <c r="AN31" s="146"/>
      <c r="AO31" s="438" t="s">
        <v>265</v>
      </c>
      <c r="AP31" s="439"/>
      <c r="AQ31" s="439"/>
      <c r="AR31" s="440"/>
      <c r="AS31" s="560"/>
      <c r="AT31" s="560"/>
      <c r="AU31" s="560"/>
      <c r="AV31" s="560"/>
      <c r="AW31" s="560"/>
      <c r="AX31" s="560"/>
      <c r="AY31" s="560"/>
      <c r="AZ31" s="560"/>
      <c r="BA31" s="560"/>
      <c r="BB31" s="560"/>
      <c r="BC31" s="1136" t="s">
        <v>266</v>
      </c>
      <c r="BD31" s="1136"/>
      <c r="BE31" s="1136"/>
      <c r="BF31" s="1136"/>
      <c r="BG31" s="1136"/>
      <c r="BH31" s="1136"/>
      <c r="BI31" s="1136"/>
      <c r="BJ31" s="1136"/>
      <c r="BK31" s="1136"/>
      <c r="BL31" s="1136"/>
      <c r="BM31" s="1136"/>
      <c r="BN31" s="1136"/>
      <c r="BO31" s="1136"/>
      <c r="BP31" s="1136"/>
      <c r="BQ31" s="1136"/>
      <c r="BR31" s="1136"/>
      <c r="BS31" s="1136"/>
      <c r="BT31" s="1136"/>
      <c r="BU31" s="373"/>
      <c r="BV31" s="119"/>
      <c r="BW31" s="381">
        <v>0.64583333333333337</v>
      </c>
      <c r="BX31" s="382">
        <v>0.97916666666666663</v>
      </c>
      <c r="BY31" s="383">
        <v>2.0833333333333332E-2</v>
      </c>
      <c r="BZ31" s="382">
        <f>BX31-BW31-BY31</f>
        <v>0.31249999999999994</v>
      </c>
      <c r="CA31" s="100">
        <f t="shared" ref="CA31" si="1">BZ31*24</f>
        <v>7.4999999999999982</v>
      </c>
    </row>
    <row r="32" spans="1:81" ht="17.25" customHeight="1" x14ac:dyDescent="0.25">
      <c r="A32" s="171"/>
      <c r="B32" s="139" t="s">
        <v>201</v>
      </c>
      <c r="C32" s="1021">
        <v>0.25</v>
      </c>
      <c r="D32" s="1072"/>
      <c r="E32" s="1072"/>
      <c r="F32" s="1072"/>
      <c r="G32" s="1021">
        <v>0.29166666666666669</v>
      </c>
      <c r="H32" s="1072"/>
      <c r="I32" s="1072"/>
      <c r="J32" s="1072"/>
      <c r="K32" s="1021">
        <v>0.33333333333333331</v>
      </c>
      <c r="L32" s="1072"/>
      <c r="M32" s="1072"/>
      <c r="N32" s="1072"/>
      <c r="O32" s="1021">
        <v>0.375</v>
      </c>
      <c r="P32" s="1072"/>
      <c r="Q32" s="1072"/>
      <c r="R32" s="1072"/>
      <c r="S32" s="1021">
        <v>0.41666666666666669</v>
      </c>
      <c r="T32" s="1072"/>
      <c r="U32" s="1072"/>
      <c r="V32" s="1072"/>
      <c r="W32" s="1021">
        <v>0.45833333333333331</v>
      </c>
      <c r="X32" s="1072"/>
      <c r="Y32" s="1072"/>
      <c r="Z32" s="1075"/>
      <c r="AA32" s="1074">
        <v>0.5</v>
      </c>
      <c r="AB32" s="1072"/>
      <c r="AC32" s="1072"/>
      <c r="AD32" s="1072"/>
      <c r="AE32" s="1021">
        <v>0.54166666666666663</v>
      </c>
      <c r="AF32" s="1072"/>
      <c r="AG32" s="1072"/>
      <c r="AH32" s="1072"/>
      <c r="AI32" s="1021">
        <v>0.58333333333333337</v>
      </c>
      <c r="AJ32" s="1072"/>
      <c r="AK32" s="1072"/>
      <c r="AL32" s="1072"/>
      <c r="AM32" s="1021">
        <v>0.625</v>
      </c>
      <c r="AN32" s="1072"/>
      <c r="AO32" s="1072"/>
      <c r="AP32" s="1072"/>
      <c r="AQ32" s="1021">
        <v>0.66666666666666663</v>
      </c>
      <c r="AR32" s="1072"/>
      <c r="AS32" s="1072"/>
      <c r="AT32" s="1072"/>
      <c r="AU32" s="1021">
        <v>0.70833333333333337</v>
      </c>
      <c r="AV32" s="1072"/>
      <c r="AW32" s="1072"/>
      <c r="AX32" s="1072"/>
      <c r="AY32" s="1016">
        <v>0.75</v>
      </c>
      <c r="AZ32" s="1017"/>
      <c r="BA32" s="1017"/>
      <c r="BB32" s="1018"/>
      <c r="BC32" s="1021">
        <v>0.79166666666666663</v>
      </c>
      <c r="BD32" s="1072"/>
      <c r="BE32" s="1072"/>
      <c r="BF32" s="1072"/>
      <c r="BG32" s="1021">
        <v>0.83333333333333337</v>
      </c>
      <c r="BH32" s="1072"/>
      <c r="BI32" s="1072"/>
      <c r="BJ32" s="1072"/>
      <c r="BK32" s="1021">
        <v>0.875</v>
      </c>
      <c r="BL32" s="1072"/>
      <c r="BM32" s="1072"/>
      <c r="BN32" s="1072"/>
      <c r="BO32" s="1016">
        <v>0.91666666666666663</v>
      </c>
      <c r="BP32" s="1017"/>
      <c r="BQ32" s="1017"/>
      <c r="BR32" s="1018"/>
      <c r="BS32" s="1016">
        <v>0.95833333333333337</v>
      </c>
      <c r="BT32" s="1017"/>
      <c r="BU32" s="1017"/>
      <c r="BV32" s="1018"/>
      <c r="BW32" s="381"/>
      <c r="BX32" s="382"/>
      <c r="BY32" s="383"/>
      <c r="BZ32" s="382"/>
      <c r="CA32" s="100"/>
    </row>
    <row r="33" spans="1:79" ht="17.25" customHeight="1" x14ac:dyDescent="0.25">
      <c r="A33" s="117"/>
      <c r="B33" s="178"/>
      <c r="C33" s="146"/>
      <c r="D33" s="146"/>
      <c r="E33" s="146"/>
      <c r="F33" s="146"/>
      <c r="G33" s="146"/>
      <c r="H33" s="146"/>
      <c r="I33" s="146"/>
      <c r="J33" s="146"/>
      <c r="K33" s="146"/>
      <c r="L33" s="146"/>
      <c r="M33" s="146"/>
      <c r="N33" s="146"/>
      <c r="O33" s="146"/>
      <c r="P33" s="146"/>
      <c r="Q33" s="146"/>
      <c r="R33" s="146"/>
      <c r="S33" s="146"/>
      <c r="T33" s="146"/>
      <c r="U33" s="146"/>
      <c r="V33" s="146"/>
      <c r="W33" s="146"/>
      <c r="X33" s="146"/>
      <c r="Y33" s="146"/>
      <c r="Z33" s="585"/>
      <c r="AA33" s="602"/>
      <c r="AB33" s="146"/>
      <c r="AC33" s="146"/>
      <c r="AD33" s="146"/>
      <c r="AE33" s="146"/>
      <c r="AF33" s="146"/>
      <c r="AG33" s="146"/>
      <c r="AH33" s="146"/>
      <c r="AI33" s="146"/>
      <c r="AJ33" s="146"/>
      <c r="AK33" s="146"/>
      <c r="AL33" s="146"/>
      <c r="AM33" s="146">
        <v>1</v>
      </c>
      <c r="AN33" s="146">
        <v>1</v>
      </c>
      <c r="AO33" s="146">
        <v>1</v>
      </c>
      <c r="AP33" s="146">
        <v>1</v>
      </c>
      <c r="AQ33" s="146">
        <v>1</v>
      </c>
      <c r="AR33" s="146">
        <v>1</v>
      </c>
      <c r="AS33" s="146">
        <v>1</v>
      </c>
      <c r="AT33" s="146">
        <v>1</v>
      </c>
      <c r="AU33" s="146">
        <v>1</v>
      </c>
      <c r="AV33" s="146">
        <v>1</v>
      </c>
      <c r="AW33" s="146">
        <v>1</v>
      </c>
      <c r="AX33" s="146">
        <v>1</v>
      </c>
      <c r="AY33" s="585">
        <v>1</v>
      </c>
      <c r="AZ33" s="585">
        <v>1</v>
      </c>
      <c r="BA33" s="602">
        <v>1</v>
      </c>
      <c r="BB33" s="595">
        <v>1</v>
      </c>
      <c r="BC33" s="146">
        <v>1</v>
      </c>
      <c r="BD33" s="146">
        <v>1</v>
      </c>
      <c r="BE33" s="146">
        <v>1</v>
      </c>
      <c r="BF33" s="146">
        <v>1</v>
      </c>
      <c r="BG33" s="146">
        <v>1</v>
      </c>
      <c r="BH33" s="146">
        <v>1</v>
      </c>
      <c r="BI33" s="146">
        <v>1</v>
      </c>
      <c r="BJ33" s="146">
        <v>1</v>
      </c>
      <c r="BK33" s="146">
        <v>1</v>
      </c>
      <c r="BL33" s="146">
        <v>1</v>
      </c>
      <c r="BM33" s="146">
        <v>1</v>
      </c>
      <c r="BN33" s="146">
        <v>1</v>
      </c>
      <c r="BO33" s="146">
        <v>1</v>
      </c>
      <c r="BP33" s="146">
        <v>1</v>
      </c>
      <c r="BQ33" s="146">
        <v>1</v>
      </c>
      <c r="BR33" s="146">
        <v>1</v>
      </c>
      <c r="BS33" s="146">
        <v>1</v>
      </c>
      <c r="BT33" s="146">
        <v>1</v>
      </c>
      <c r="BU33" s="178"/>
      <c r="BV33" s="178"/>
      <c r="BW33" s="381"/>
      <c r="BX33" s="382"/>
      <c r="BY33" s="383"/>
      <c r="BZ33" s="382"/>
      <c r="CA33" s="100"/>
    </row>
    <row r="34" spans="1:79" ht="17.25" customHeight="1" x14ac:dyDescent="0.25">
      <c r="A34" s="119"/>
      <c r="B34" s="100" t="s">
        <v>421</v>
      </c>
      <c r="C34" s="63"/>
      <c r="D34" s="63"/>
      <c r="E34" s="63"/>
      <c r="F34" s="63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59"/>
      <c r="AA34" s="6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77"/>
      <c r="AO34" s="77"/>
      <c r="AP34" s="77"/>
      <c r="AQ34" s="451"/>
      <c r="AR34" s="451"/>
      <c r="AS34" s="451"/>
      <c r="AT34" s="451"/>
      <c r="AU34" s="451"/>
      <c r="AV34" s="451"/>
      <c r="AW34" s="451"/>
      <c r="AX34" s="451"/>
      <c r="AY34" s="459" t="s">
        <v>206</v>
      </c>
      <c r="AZ34" s="753" t="s">
        <v>206</v>
      </c>
      <c r="BA34" s="755"/>
      <c r="BB34" s="451"/>
      <c r="BC34" s="451"/>
      <c r="BD34" s="451"/>
      <c r="BE34" s="451"/>
      <c r="BF34" s="451"/>
      <c r="BG34" s="451"/>
      <c r="BH34" s="451"/>
      <c r="BI34" s="451"/>
      <c r="BJ34" s="451"/>
      <c r="BK34" s="451"/>
      <c r="BL34" s="451"/>
      <c r="BM34" s="451"/>
      <c r="BN34" s="451"/>
      <c r="BO34" s="451"/>
      <c r="BP34" s="451"/>
      <c r="BQ34" s="451"/>
      <c r="BR34" s="451"/>
      <c r="BS34" s="451"/>
      <c r="BT34" s="452"/>
      <c r="BU34" s="61"/>
      <c r="BV34" s="61"/>
      <c r="BW34" s="381">
        <v>0.66666666666666663</v>
      </c>
      <c r="BX34" s="382">
        <v>0.97916666666666663</v>
      </c>
      <c r="BY34" s="383">
        <v>2.0833333333333332E-2</v>
      </c>
      <c r="BZ34" s="382">
        <f>BX34-BW34-BY34</f>
        <v>0.29166666666666669</v>
      </c>
      <c r="CA34" s="100">
        <f t="shared" ref="CA34" si="2">BZ34*24</f>
        <v>7</v>
      </c>
    </row>
    <row r="35" spans="1:79" ht="17.25" customHeight="1" x14ac:dyDescent="0.25">
      <c r="A35" s="138"/>
      <c r="B35" s="139" t="s">
        <v>19</v>
      </c>
      <c r="C35" s="1021">
        <v>0.25</v>
      </c>
      <c r="D35" s="1072"/>
      <c r="E35" s="1072"/>
      <c r="F35" s="1072"/>
      <c r="G35" s="1021">
        <v>0.29166666666666669</v>
      </c>
      <c r="H35" s="1072"/>
      <c r="I35" s="1072"/>
      <c r="J35" s="1072"/>
      <c r="K35" s="1021">
        <v>0.33333333333333331</v>
      </c>
      <c r="L35" s="1072"/>
      <c r="M35" s="1072"/>
      <c r="N35" s="1072"/>
      <c r="O35" s="1021">
        <v>0.375</v>
      </c>
      <c r="P35" s="1072"/>
      <c r="Q35" s="1072"/>
      <c r="R35" s="1072"/>
      <c r="S35" s="1021">
        <v>0.41666666666666669</v>
      </c>
      <c r="T35" s="1072"/>
      <c r="U35" s="1072"/>
      <c r="V35" s="1072"/>
      <c r="W35" s="1021">
        <v>0.45833333333333331</v>
      </c>
      <c r="X35" s="1072"/>
      <c r="Y35" s="1072"/>
      <c r="Z35" s="1075"/>
      <c r="AA35" s="1074">
        <v>0.5</v>
      </c>
      <c r="AB35" s="1072"/>
      <c r="AC35" s="1072"/>
      <c r="AD35" s="1072"/>
      <c r="AE35" s="1021">
        <v>0.54166666666666663</v>
      </c>
      <c r="AF35" s="1072"/>
      <c r="AG35" s="1072"/>
      <c r="AH35" s="1072"/>
      <c r="AI35" s="1021">
        <v>0.58333333333333337</v>
      </c>
      <c r="AJ35" s="1072"/>
      <c r="AK35" s="1072"/>
      <c r="AL35" s="1072"/>
      <c r="AM35" s="1021">
        <v>0.625</v>
      </c>
      <c r="AN35" s="1072"/>
      <c r="AO35" s="1072"/>
      <c r="AP35" s="1072"/>
      <c r="AQ35" s="1021">
        <v>0.66666666666666663</v>
      </c>
      <c r="AR35" s="1072"/>
      <c r="AS35" s="1072"/>
      <c r="AT35" s="1072"/>
      <c r="AU35" s="1021">
        <v>0.70833333333333337</v>
      </c>
      <c r="AV35" s="1072"/>
      <c r="AW35" s="1072"/>
      <c r="AX35" s="1072"/>
      <c r="AY35" s="1016">
        <v>0.75</v>
      </c>
      <c r="AZ35" s="1017"/>
      <c r="BA35" s="1017"/>
      <c r="BB35" s="1018"/>
      <c r="BC35" s="1021">
        <v>0.79166666666666663</v>
      </c>
      <c r="BD35" s="1072"/>
      <c r="BE35" s="1072"/>
      <c r="BF35" s="1072"/>
      <c r="BG35" s="1021">
        <v>0.83333333333333337</v>
      </c>
      <c r="BH35" s="1072"/>
      <c r="BI35" s="1072"/>
      <c r="BJ35" s="1072"/>
      <c r="BK35" s="1021">
        <v>0.875</v>
      </c>
      <c r="BL35" s="1072"/>
      <c r="BM35" s="1072"/>
      <c r="BN35" s="1072"/>
      <c r="BO35" s="1021">
        <v>0.91666666666666663</v>
      </c>
      <c r="BP35" s="1072"/>
      <c r="BQ35" s="1072"/>
      <c r="BR35" s="1072"/>
      <c r="BS35" s="1021">
        <v>0.95833333333333337</v>
      </c>
      <c r="BT35" s="1072"/>
      <c r="BU35" s="1072"/>
      <c r="BV35" s="1072"/>
      <c r="BW35" s="381"/>
      <c r="BX35" s="382"/>
      <c r="BY35" s="383"/>
      <c r="BZ35" s="382"/>
      <c r="CA35" s="100"/>
    </row>
    <row r="36" spans="1:79" s="100" customFormat="1" ht="15" customHeight="1" thickBot="1" x14ac:dyDescent="0.3">
      <c r="A36" s="62"/>
      <c r="B36" s="448"/>
      <c r="C36" s="449"/>
      <c r="D36" s="449"/>
      <c r="E36" s="449"/>
      <c r="F36" s="449"/>
      <c r="G36" s="449"/>
      <c r="H36" s="449"/>
      <c r="I36" s="449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317"/>
      <c r="AA36" s="662"/>
      <c r="AB36" s="68"/>
      <c r="AC36" s="68"/>
      <c r="AD36" s="68"/>
      <c r="AE36" s="68"/>
      <c r="AF36" s="68"/>
      <c r="AG36" s="68"/>
      <c r="AH36" s="68"/>
      <c r="AI36" s="68"/>
      <c r="AJ36" s="68"/>
      <c r="AK36" s="68"/>
      <c r="AL36" s="68"/>
      <c r="AM36" s="68"/>
      <c r="AN36" s="68"/>
      <c r="AO36" s="68"/>
      <c r="AP36" s="68"/>
      <c r="AQ36" s="68"/>
      <c r="AR36" s="68"/>
      <c r="AS36" s="547"/>
      <c r="AT36" s="547"/>
      <c r="AU36" s="547"/>
      <c r="AV36" s="547"/>
      <c r="AW36" s="547"/>
      <c r="AX36" s="547"/>
      <c r="AY36" s="752"/>
      <c r="AZ36" s="752"/>
      <c r="BA36" s="756"/>
      <c r="BB36" s="660"/>
      <c r="BC36" s="68"/>
      <c r="BD36" s="68"/>
      <c r="BE36" s="68"/>
      <c r="BF36" s="68"/>
      <c r="BG36" s="547"/>
      <c r="BH36" s="547"/>
      <c r="BI36" s="547"/>
      <c r="BJ36" s="547"/>
      <c r="BK36" s="547"/>
      <c r="BL36" s="547"/>
      <c r="BM36" s="547"/>
      <c r="BN36" s="547"/>
      <c r="BO36" s="547"/>
      <c r="BP36" s="547"/>
      <c r="BQ36" s="547"/>
      <c r="BR36" s="547"/>
      <c r="BS36" s="547"/>
      <c r="BT36" s="547"/>
      <c r="BU36" s="63"/>
      <c r="BV36" s="63"/>
      <c r="BW36" s="381"/>
      <c r="BX36" s="382"/>
      <c r="BY36" s="383"/>
      <c r="BZ36" s="382"/>
    </row>
    <row r="37" spans="1:79" ht="17.25" customHeight="1" thickBot="1" x14ac:dyDescent="0.3">
      <c r="BW37" s="817" t="s">
        <v>220</v>
      </c>
      <c r="BX37" s="818"/>
      <c r="BY37" s="819"/>
      <c r="BZ37" s="819"/>
      <c r="CA37" s="826">
        <f>SUM(CA15:CA35)</f>
        <v>31.25</v>
      </c>
    </row>
    <row r="38" spans="1:79" ht="17.25" customHeight="1" x14ac:dyDescent="0.25">
      <c r="BW38" s="821" t="s">
        <v>222</v>
      </c>
      <c r="BX38" s="105"/>
      <c r="BY38" s="105"/>
      <c r="BZ38" s="105"/>
    </row>
    <row r="39" spans="1:79" ht="17.25" hidden="1" customHeight="1" x14ac:dyDescent="0.25">
      <c r="BW39" s="822" t="e">
        <f>COUNTIF(#REF!,"x")*0.25</f>
        <v>#REF!</v>
      </c>
      <c r="BX39" s="1014" t="s">
        <v>223</v>
      </c>
      <c r="BY39" s="1015"/>
      <c r="BZ39" s="1015"/>
      <c r="CA39" s="820"/>
    </row>
    <row r="40" spans="1:79" ht="17.25" hidden="1" customHeight="1" x14ac:dyDescent="0.25">
      <c r="AX40" s="336"/>
      <c r="AY40" s="336"/>
      <c r="AZ40" s="336"/>
      <c r="BA40" s="336"/>
      <c r="BB40" s="336"/>
      <c r="BC40" s="336"/>
      <c r="BD40" s="336"/>
      <c r="BE40" s="336"/>
    </row>
    <row r="41" spans="1:79" ht="17.25" hidden="1" customHeight="1" x14ac:dyDescent="0.25"/>
    <row r="42" spans="1:79" ht="17.25" hidden="1" customHeight="1" x14ac:dyDescent="0.25">
      <c r="AX42" s="152"/>
      <c r="AY42" s="152"/>
      <c r="AZ42" s="152"/>
      <c r="BA42" s="152"/>
      <c r="BB42" s="152"/>
      <c r="BC42" s="152"/>
      <c r="BD42" s="152"/>
      <c r="BE42" s="152"/>
    </row>
    <row r="43" spans="1:79" ht="17.25" hidden="1" customHeight="1" x14ac:dyDescent="0.25">
      <c r="AX43" s="1137"/>
      <c r="AY43" s="1137"/>
      <c r="AZ43" s="1137"/>
      <c r="BA43" s="1137"/>
      <c r="BB43" s="1137"/>
      <c r="BC43" s="1137"/>
      <c r="BD43" s="1137"/>
      <c r="BE43" s="1137"/>
    </row>
    <row r="44" spans="1:79" ht="17.25" hidden="1" customHeight="1" x14ac:dyDescent="0.25"/>
    <row r="45" spans="1:79" ht="17.25" hidden="1" customHeight="1" x14ac:dyDescent="0.25"/>
    <row r="46" spans="1:79" ht="17.25" hidden="1" customHeight="1" x14ac:dyDescent="0.25">
      <c r="AX46" s="1137"/>
      <c r="AY46" s="1137"/>
      <c r="AZ46" s="1137"/>
      <c r="BA46" s="1137"/>
      <c r="BB46" s="1137"/>
      <c r="BC46" s="1137"/>
      <c r="BD46" s="1137"/>
      <c r="BE46" s="1137"/>
    </row>
    <row r="47" spans="1:79" ht="17.25" hidden="1" customHeight="1" x14ac:dyDescent="0.25">
      <c r="AX47" s="152"/>
      <c r="AY47" s="152"/>
      <c r="AZ47" s="152"/>
      <c r="BA47" s="152"/>
      <c r="BB47" s="152"/>
      <c r="BC47" s="152"/>
    </row>
    <row r="48" spans="1:79" ht="17.25" hidden="1" customHeight="1" x14ac:dyDescent="0.25">
      <c r="AX48" s="152"/>
      <c r="AY48" s="152"/>
      <c r="AZ48" s="152"/>
      <c r="BA48" s="152"/>
      <c r="BB48" s="152"/>
      <c r="BC48" s="152"/>
    </row>
    <row r="49" spans="50:75" ht="17.25" hidden="1" customHeight="1" x14ac:dyDescent="0.25">
      <c r="AX49" s="1137"/>
      <c r="AY49" s="1137"/>
      <c r="AZ49" s="1137"/>
      <c r="BA49" s="1137"/>
      <c r="BB49" s="1137"/>
      <c r="BC49" s="1137"/>
      <c r="BD49" s="1137"/>
      <c r="BE49" s="1137"/>
    </row>
    <row r="50" spans="50:75" ht="17.25" hidden="1" customHeight="1" x14ac:dyDescent="0.25">
      <c r="AX50" s="154"/>
      <c r="AY50" s="154"/>
      <c r="AZ50" s="154"/>
      <c r="BA50" s="154"/>
      <c r="BB50" s="154"/>
      <c r="BC50" s="154"/>
    </row>
    <row r="51" spans="50:75" ht="17.25" hidden="1" customHeight="1" x14ac:dyDescent="0.25"/>
    <row r="52" spans="50:75" ht="17.25" hidden="1" customHeight="1" x14ac:dyDescent="0.25"/>
    <row r="53" spans="50:75" ht="17.25" hidden="1" customHeight="1" x14ac:dyDescent="0.25"/>
    <row r="54" spans="50:75" ht="17.25" hidden="1" customHeight="1" x14ac:dyDescent="0.25"/>
    <row r="55" spans="50:75" ht="17.25" hidden="1" customHeight="1" x14ac:dyDescent="0.25"/>
    <row r="56" spans="50:75" ht="17.25" hidden="1" customHeight="1" x14ac:dyDescent="0.25"/>
    <row r="57" spans="50:75" ht="17.25" hidden="1" customHeight="1" x14ac:dyDescent="0.25"/>
    <row r="58" spans="50:75" ht="17.25" hidden="1" customHeight="1" x14ac:dyDescent="0.25"/>
    <row r="59" spans="50:75" ht="17.25" hidden="1" customHeight="1" x14ac:dyDescent="0.25"/>
    <row r="60" spans="50:75" ht="17.25" hidden="1" customHeight="1" x14ac:dyDescent="0.25"/>
    <row r="61" spans="50:75" ht="17.25" hidden="1" customHeight="1" x14ac:dyDescent="0.25"/>
    <row r="62" spans="50:75" ht="17.25" hidden="1" customHeight="1" x14ac:dyDescent="0.25"/>
    <row r="63" spans="50:75" ht="17.25" customHeight="1" x14ac:dyDescent="0.25">
      <c r="BW63" s="104" t="s">
        <v>207</v>
      </c>
    </row>
  </sheetData>
  <mergeCells count="168">
    <mergeCell ref="AY2:BJ2"/>
    <mergeCell ref="S19:V19"/>
    <mergeCell ref="BG3:BJ3"/>
    <mergeCell ref="M8:P8"/>
    <mergeCell ref="Q8:AF8"/>
    <mergeCell ref="AX8:BF8"/>
    <mergeCell ref="BG8:BL8"/>
    <mergeCell ref="BG5:BL5"/>
    <mergeCell ref="C28:F28"/>
    <mergeCell ref="G28:J28"/>
    <mergeCell ref="K28:N28"/>
    <mergeCell ref="C25:F25"/>
    <mergeCell ref="G25:J25"/>
    <mergeCell ref="K25:N25"/>
    <mergeCell ref="O25:R25"/>
    <mergeCell ref="S25:V25"/>
    <mergeCell ref="W25:Z25"/>
    <mergeCell ref="BK25:BN25"/>
    <mergeCell ref="AI25:AL25"/>
    <mergeCell ref="AM25:AP25"/>
    <mergeCell ref="AQ25:AT25"/>
    <mergeCell ref="AU25:AX25"/>
    <mergeCell ref="BK28:BN28"/>
    <mergeCell ref="C22:F22"/>
    <mergeCell ref="AX49:BA49"/>
    <mergeCell ref="BB49:BE49"/>
    <mergeCell ref="AX46:BA46"/>
    <mergeCell ref="BB46:BE46"/>
    <mergeCell ref="BC35:BF35"/>
    <mergeCell ref="O28:R28"/>
    <mergeCell ref="S28:V28"/>
    <mergeCell ref="W28:Z28"/>
    <mergeCell ref="O35:R35"/>
    <mergeCell ref="AA28:AD28"/>
    <mergeCell ref="AE28:AH28"/>
    <mergeCell ref="AI28:AL28"/>
    <mergeCell ref="AM28:AP28"/>
    <mergeCell ref="AQ28:AT28"/>
    <mergeCell ref="AY35:BB35"/>
    <mergeCell ref="AY32:BB32"/>
    <mergeCell ref="BK35:BN35"/>
    <mergeCell ref="BO35:BR35"/>
    <mergeCell ref="BS35:BV35"/>
    <mergeCell ref="AA35:AD35"/>
    <mergeCell ref="AE35:AH35"/>
    <mergeCell ref="AI35:AL35"/>
    <mergeCell ref="AM35:AP35"/>
    <mergeCell ref="AQ35:AT35"/>
    <mergeCell ref="C32:F32"/>
    <mergeCell ref="G32:J32"/>
    <mergeCell ref="K32:N32"/>
    <mergeCell ref="O32:R32"/>
    <mergeCell ref="S32:V32"/>
    <mergeCell ref="W32:Z32"/>
    <mergeCell ref="C35:F35"/>
    <mergeCell ref="G35:J35"/>
    <mergeCell ref="K35:N35"/>
    <mergeCell ref="BG25:BJ25"/>
    <mergeCell ref="AY28:BB28"/>
    <mergeCell ref="BC28:BF28"/>
    <mergeCell ref="BG28:BJ28"/>
    <mergeCell ref="BG35:BJ35"/>
    <mergeCell ref="AX43:BA43"/>
    <mergeCell ref="BB43:BE43"/>
    <mergeCell ref="W35:Z35"/>
    <mergeCell ref="S35:V35"/>
    <mergeCell ref="AU35:AX35"/>
    <mergeCell ref="BS22:BV22"/>
    <mergeCell ref="AA22:AD22"/>
    <mergeCell ref="AE22:AH22"/>
    <mergeCell ref="AI22:AL22"/>
    <mergeCell ref="AM22:AP22"/>
    <mergeCell ref="AQ22:AT22"/>
    <mergeCell ref="AU22:AX22"/>
    <mergeCell ref="BS32:BV32"/>
    <mergeCell ref="AA32:AD32"/>
    <mergeCell ref="AE32:AH32"/>
    <mergeCell ref="AI32:AL32"/>
    <mergeCell ref="AM32:AP32"/>
    <mergeCell ref="AQ32:AT32"/>
    <mergeCell ref="AU32:AX32"/>
    <mergeCell ref="BC32:BF32"/>
    <mergeCell ref="BG32:BJ32"/>
    <mergeCell ref="BC31:BT31"/>
    <mergeCell ref="BS25:BV25"/>
    <mergeCell ref="AA25:AD25"/>
    <mergeCell ref="BO28:BR28"/>
    <mergeCell ref="BS28:BV28"/>
    <mergeCell ref="AU28:AX28"/>
    <mergeCell ref="AY25:BB25"/>
    <mergeCell ref="BC25:BF25"/>
    <mergeCell ref="BS1:BV1"/>
    <mergeCell ref="B2:B3"/>
    <mergeCell ref="B5:B6"/>
    <mergeCell ref="B8:B9"/>
    <mergeCell ref="AU1:AX1"/>
    <mergeCell ref="AY1:BB1"/>
    <mergeCell ref="BC1:BF1"/>
    <mergeCell ref="BG1:BJ1"/>
    <mergeCell ref="BK1:BN1"/>
    <mergeCell ref="BO1:BR1"/>
    <mergeCell ref="W1:Z1"/>
    <mergeCell ref="AA1:AD1"/>
    <mergeCell ref="AE1:AH1"/>
    <mergeCell ref="AI1:AL1"/>
    <mergeCell ref="AM1:AP1"/>
    <mergeCell ref="AQ1:AT1"/>
    <mergeCell ref="A1:B1"/>
    <mergeCell ref="C1:F1"/>
    <mergeCell ref="G1:J1"/>
    <mergeCell ref="K1:N1"/>
    <mergeCell ref="O1:R1"/>
    <mergeCell ref="S1:V1"/>
    <mergeCell ref="AO2:AT2"/>
    <mergeCell ref="BK2:BR2"/>
    <mergeCell ref="B11:B12"/>
    <mergeCell ref="C13:F13"/>
    <mergeCell ref="G13:J13"/>
    <mergeCell ref="K13:N13"/>
    <mergeCell ref="O13:R13"/>
    <mergeCell ref="S13:V13"/>
    <mergeCell ref="C19:F19"/>
    <mergeCell ref="G22:J22"/>
    <mergeCell ref="K22:N22"/>
    <mergeCell ref="O22:R22"/>
    <mergeCell ref="S22:V22"/>
    <mergeCell ref="G19:J19"/>
    <mergeCell ref="K19:N19"/>
    <mergeCell ref="O19:R19"/>
    <mergeCell ref="BS19:BV19"/>
    <mergeCell ref="BG19:BJ19"/>
    <mergeCell ref="AI19:AL19"/>
    <mergeCell ref="BS13:BV13"/>
    <mergeCell ref="AU13:AX13"/>
    <mergeCell ref="BK19:BN19"/>
    <mergeCell ref="BO19:BR19"/>
    <mergeCell ref="BX39:BZ39"/>
    <mergeCell ref="AE25:AH25"/>
    <mergeCell ref="BO22:BR22"/>
    <mergeCell ref="BC13:BF13"/>
    <mergeCell ref="BG13:BJ13"/>
    <mergeCell ref="BK13:BN13"/>
    <mergeCell ref="BO13:BR13"/>
    <mergeCell ref="AY13:BB13"/>
    <mergeCell ref="AE19:AH19"/>
    <mergeCell ref="AM19:AP19"/>
    <mergeCell ref="AQ19:AT19"/>
    <mergeCell ref="AU19:AX19"/>
    <mergeCell ref="AY19:BB19"/>
    <mergeCell ref="BC19:BF19"/>
    <mergeCell ref="BK32:BN32"/>
    <mergeCell ref="BO32:BR32"/>
    <mergeCell ref="BO25:BR25"/>
    <mergeCell ref="W13:Z13"/>
    <mergeCell ref="AA13:AD13"/>
    <mergeCell ref="W22:Z22"/>
    <mergeCell ref="W19:Z19"/>
    <mergeCell ref="AA19:AD19"/>
    <mergeCell ref="AY22:BB22"/>
    <mergeCell ref="BC22:BF22"/>
    <mergeCell ref="BG22:BJ22"/>
    <mergeCell ref="BK22:BN22"/>
    <mergeCell ref="AE13:AH13"/>
    <mergeCell ref="AI13:AL13"/>
    <mergeCell ref="AM13:AP13"/>
    <mergeCell ref="AQ13:AT13"/>
    <mergeCell ref="AM17:AT17"/>
    <mergeCell ref="AL16:AO16"/>
  </mergeCells>
  <pageMargins left="0.39370078740157483" right="0.39370078740157483" top="0.39370078740157483" bottom="0.39370078740157483" header="0.11811023622047245" footer="0.11811023622047245"/>
  <pageSetup paperSize="8" scale="88" orientation="landscape" r:id="rId1"/>
  <headerFooter alignWithMargins="0">
    <oddHeader>&amp;C&amp;"Arial,Vet"Sportcomplex Drieburcht</oddHeader>
    <oddFooter>&amp;R&amp;D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CCFF"/>
  </sheetPr>
  <dimension ref="A1:CG87"/>
  <sheetViews>
    <sheetView zoomScale="70" zoomScaleNormal="70" zoomScaleSheetLayoutView="65" workbookViewId="0">
      <selection activeCell="B51" sqref="B51"/>
    </sheetView>
  </sheetViews>
  <sheetFormatPr defaultColWidth="8" defaultRowHeight="13.8" x14ac:dyDescent="0.25"/>
  <cols>
    <col min="1" max="1" width="3.5546875" style="105" bestFit="1" customWidth="1"/>
    <col min="2" max="2" width="30.33203125" style="105" bestFit="1" customWidth="1"/>
    <col min="3" max="5" width="2.88671875" style="105" customWidth="1"/>
    <col min="6" max="22" width="3" style="105" customWidth="1"/>
    <col min="23" max="23" width="3" style="149" customWidth="1"/>
    <col min="24" max="74" width="3" style="105" customWidth="1"/>
    <col min="75" max="75" width="9.44140625" style="104" customWidth="1"/>
    <col min="76" max="77" width="8.88671875" style="104" customWidth="1"/>
    <col min="78" max="78" width="9.88671875" style="104" customWidth="1"/>
    <col min="79" max="16384" width="8" style="105"/>
  </cols>
  <sheetData>
    <row r="1" spans="1:80" x14ac:dyDescent="0.25">
      <c r="A1" s="1089" t="s">
        <v>132</v>
      </c>
      <c r="B1" s="1090"/>
      <c r="C1" s="1016">
        <v>0.25</v>
      </c>
      <c r="D1" s="1017"/>
      <c r="E1" s="1017"/>
      <c r="F1" s="1018"/>
      <c r="G1" s="1021">
        <v>0.29166666666666669</v>
      </c>
      <c r="H1" s="1072"/>
      <c r="I1" s="1072"/>
      <c r="J1" s="1072"/>
      <c r="K1" s="1021">
        <v>0.33333333333333331</v>
      </c>
      <c r="L1" s="1072"/>
      <c r="M1" s="1072"/>
      <c r="N1" s="1072"/>
      <c r="O1" s="1021">
        <v>0.375</v>
      </c>
      <c r="P1" s="1072"/>
      <c r="Q1" s="1072"/>
      <c r="R1" s="1072"/>
      <c r="S1" s="1021">
        <v>0.41666666666666669</v>
      </c>
      <c r="T1" s="1072"/>
      <c r="U1" s="1072"/>
      <c r="V1" s="1072"/>
      <c r="W1" s="1021">
        <v>0.45833333333333331</v>
      </c>
      <c r="X1" s="1072"/>
      <c r="Y1" s="1072"/>
      <c r="Z1" s="1072"/>
      <c r="AA1" s="1021">
        <v>0.5</v>
      </c>
      <c r="AB1" s="1072"/>
      <c r="AC1" s="1072"/>
      <c r="AD1" s="1072"/>
      <c r="AE1" s="1021">
        <v>0.54166666666666663</v>
      </c>
      <c r="AF1" s="1072"/>
      <c r="AG1" s="1072"/>
      <c r="AH1" s="1072"/>
      <c r="AI1" s="1021">
        <v>0.58333333333333337</v>
      </c>
      <c r="AJ1" s="1072"/>
      <c r="AK1" s="1072"/>
      <c r="AL1" s="1072"/>
      <c r="AM1" s="1021">
        <v>0.625</v>
      </c>
      <c r="AN1" s="1072"/>
      <c r="AO1" s="1072"/>
      <c r="AP1" s="1072"/>
      <c r="AQ1" s="1021">
        <v>0.66666666666666663</v>
      </c>
      <c r="AR1" s="1072"/>
      <c r="AS1" s="1072"/>
      <c r="AT1" s="1072"/>
      <c r="AU1" s="1021">
        <v>0.70833333333333337</v>
      </c>
      <c r="AV1" s="1072"/>
      <c r="AW1" s="1072"/>
      <c r="AX1" s="1072"/>
      <c r="AY1" s="1021">
        <v>0.75</v>
      </c>
      <c r="AZ1" s="1072"/>
      <c r="BA1" s="1072"/>
      <c r="BB1" s="1072"/>
      <c r="BC1" s="1021">
        <v>0.79166666666666663</v>
      </c>
      <c r="BD1" s="1072"/>
      <c r="BE1" s="1072"/>
      <c r="BF1" s="1072"/>
      <c r="BG1" s="1021">
        <v>0.83333333333333337</v>
      </c>
      <c r="BH1" s="1072"/>
      <c r="BI1" s="1072"/>
      <c r="BJ1" s="1072"/>
      <c r="BK1" s="1021">
        <v>0.875</v>
      </c>
      <c r="BL1" s="1072"/>
      <c r="BM1" s="1072"/>
      <c r="BN1" s="1072"/>
      <c r="BO1" s="1021">
        <v>0.91666666666666663</v>
      </c>
      <c r="BP1" s="1072"/>
      <c r="BQ1" s="1072"/>
      <c r="BR1" s="1072"/>
      <c r="BS1" s="1021">
        <v>0.95833333333333337</v>
      </c>
      <c r="BT1" s="1072"/>
      <c r="BU1" s="1072"/>
      <c r="BV1" s="1072"/>
    </row>
    <row r="2" spans="1:80" x14ac:dyDescent="0.25">
      <c r="A2" s="117"/>
      <c r="B2" s="1132" t="s">
        <v>1</v>
      </c>
      <c r="C2" s="61"/>
      <c r="D2" s="62"/>
      <c r="E2" s="301" t="s">
        <v>137</v>
      </c>
      <c r="F2" s="301"/>
      <c r="G2" s="302" t="s">
        <v>2</v>
      </c>
      <c r="H2" s="303"/>
      <c r="I2" s="303"/>
      <c r="J2" s="303"/>
      <c r="K2" s="303"/>
      <c r="L2" s="303"/>
      <c r="M2" s="303"/>
      <c r="N2" s="303"/>
      <c r="O2" s="303"/>
      <c r="P2" s="303"/>
      <c r="Q2" s="303"/>
      <c r="R2" s="303"/>
      <c r="S2" s="303"/>
      <c r="T2" s="303"/>
      <c r="U2" s="303"/>
      <c r="V2" s="303"/>
      <c r="W2" s="303"/>
      <c r="X2" s="303"/>
      <c r="Y2" s="303"/>
      <c r="Z2" s="303"/>
      <c r="AA2" s="303"/>
      <c r="AB2" s="303"/>
      <c r="AC2" s="303"/>
      <c r="AD2" s="303"/>
      <c r="AE2" s="62"/>
      <c r="AF2" s="62"/>
      <c r="AG2" s="62"/>
      <c r="AH2" s="77"/>
      <c r="AI2" s="77"/>
      <c r="AJ2" s="77"/>
      <c r="AK2" s="62"/>
      <c r="AL2" s="62"/>
      <c r="AM2" s="981" t="s">
        <v>2</v>
      </c>
      <c r="AN2" s="981"/>
      <c r="AO2" s="981"/>
      <c r="AP2" s="981"/>
      <c r="AQ2" s="981"/>
      <c r="AR2" s="981"/>
      <c r="AS2" s="981"/>
      <c r="AT2" s="981"/>
      <c r="AU2" s="333"/>
      <c r="AV2" s="333"/>
      <c r="AW2" s="333"/>
      <c r="AX2" s="334"/>
      <c r="AY2" s="975" t="s">
        <v>170</v>
      </c>
      <c r="AZ2" s="976"/>
      <c r="BA2" s="976"/>
      <c r="BB2" s="976"/>
      <c r="BC2" s="976"/>
      <c r="BD2" s="976"/>
      <c r="BE2" s="976"/>
      <c r="BF2" s="976"/>
      <c r="BG2" s="976"/>
      <c r="BH2" s="976"/>
      <c r="BI2" s="976"/>
      <c r="BJ2" s="976"/>
      <c r="BK2" s="976"/>
      <c r="BL2" s="977"/>
      <c r="BM2" s="975" t="s">
        <v>171</v>
      </c>
      <c r="BN2" s="976"/>
      <c r="BO2" s="976"/>
      <c r="BP2" s="977"/>
      <c r="BQ2" s="62"/>
      <c r="BR2" s="62"/>
      <c r="BS2" s="72"/>
      <c r="BT2" s="72"/>
      <c r="BU2" s="72"/>
      <c r="BV2" s="72"/>
    </row>
    <row r="3" spans="1:80" x14ac:dyDescent="0.25">
      <c r="A3" s="115"/>
      <c r="B3" s="1047"/>
      <c r="C3" s="61"/>
      <c r="D3" s="62"/>
      <c r="E3" s="62"/>
      <c r="F3" s="62"/>
      <c r="G3" s="61"/>
      <c r="H3" s="62"/>
      <c r="I3" s="62"/>
      <c r="J3" s="63"/>
      <c r="K3" s="64"/>
      <c r="L3" s="64"/>
      <c r="M3" s="64"/>
      <c r="N3" s="64"/>
      <c r="O3" s="65"/>
      <c r="P3" s="65"/>
      <c r="Q3" s="65"/>
      <c r="R3" s="65"/>
      <c r="S3" s="65"/>
      <c r="T3" s="65"/>
      <c r="U3" s="65"/>
      <c r="V3" s="65"/>
      <c r="W3" s="62"/>
      <c r="X3" s="62"/>
      <c r="Y3" s="62"/>
      <c r="Z3" s="62"/>
      <c r="AA3" s="62"/>
      <c r="AB3" s="62"/>
      <c r="AC3" s="62"/>
      <c r="AD3" s="62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305" t="s">
        <v>139</v>
      </c>
      <c r="AP3" s="965" t="s">
        <v>120</v>
      </c>
      <c r="AQ3" s="965"/>
      <c r="AR3" s="965"/>
      <c r="AS3" s="965"/>
      <c r="AT3" s="965"/>
      <c r="AU3" s="965"/>
      <c r="AV3" s="965"/>
      <c r="AW3" s="965"/>
      <c r="AX3" s="965"/>
      <c r="AY3" s="305" t="s">
        <v>5</v>
      </c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92"/>
      <c r="BL3" s="92"/>
      <c r="BM3" s="92"/>
      <c r="BN3" s="92"/>
      <c r="BO3" s="72"/>
      <c r="BP3" s="72"/>
      <c r="BQ3" s="72"/>
      <c r="BR3" s="72"/>
      <c r="BS3" s="72"/>
      <c r="BT3" s="72"/>
      <c r="BU3" s="72"/>
      <c r="BV3" s="72"/>
    </row>
    <row r="4" spans="1:80" ht="14.4" x14ac:dyDescent="0.3">
      <c r="A4" s="115"/>
      <c r="B4" s="125"/>
      <c r="C4" s="61"/>
      <c r="D4" s="62"/>
      <c r="E4" s="62"/>
      <c r="F4" s="62"/>
      <c r="G4" s="61"/>
      <c r="H4" s="62"/>
      <c r="I4" s="62"/>
      <c r="J4" s="63"/>
      <c r="K4" s="64"/>
      <c r="L4" s="64"/>
      <c r="M4" s="64"/>
      <c r="N4" s="64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99"/>
      <c r="AF4" s="99"/>
      <c r="AG4" s="99"/>
      <c r="AH4" s="99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62"/>
      <c r="BE4" s="62"/>
      <c r="BF4" s="62"/>
      <c r="BG4" s="62"/>
      <c r="BH4" s="62"/>
      <c r="BI4" s="62"/>
      <c r="BJ4" s="62"/>
      <c r="BK4" s="92"/>
      <c r="BL4" s="92"/>
      <c r="BM4" s="92"/>
      <c r="BN4" s="92"/>
      <c r="BO4" s="72"/>
      <c r="BP4" s="72"/>
      <c r="BQ4" s="72"/>
      <c r="BR4" s="72"/>
      <c r="BS4" s="72"/>
      <c r="BT4" s="72"/>
      <c r="BU4" s="72"/>
      <c r="BV4" s="72"/>
    </row>
    <row r="5" spans="1:80" ht="14.4" x14ac:dyDescent="0.3">
      <c r="A5" s="115"/>
      <c r="B5" s="1061" t="s">
        <v>6</v>
      </c>
      <c r="C5" s="61"/>
      <c r="D5" s="62"/>
      <c r="E5" s="62"/>
      <c r="F5" s="62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72"/>
      <c r="S5" s="64"/>
      <c r="T5" s="64"/>
      <c r="U5" s="64"/>
      <c r="V5" s="64"/>
      <c r="W5" s="68"/>
      <c r="X5" s="64"/>
      <c r="Y5" s="331" t="s">
        <v>2</v>
      </c>
      <c r="Z5" s="331"/>
      <c r="AA5" s="331"/>
      <c r="AB5" s="331"/>
      <c r="AC5" s="331"/>
      <c r="AD5" s="331"/>
      <c r="AF5" s="306" t="s">
        <v>139</v>
      </c>
      <c r="AG5" s="523" t="s">
        <v>134</v>
      </c>
      <c r="AH5" s="524"/>
      <c r="AI5" s="524"/>
      <c r="AJ5" s="525"/>
      <c r="AK5" s="67" t="s">
        <v>5</v>
      </c>
      <c r="AL5" s="99"/>
      <c r="AM5" s="99"/>
      <c r="AN5" s="99"/>
      <c r="AO5" s="305" t="s">
        <v>139</v>
      </c>
      <c r="AP5" s="965" t="s">
        <v>121</v>
      </c>
      <c r="AQ5" s="965"/>
      <c r="AR5" s="965"/>
      <c r="AS5" s="965"/>
      <c r="AT5" s="965"/>
      <c r="AU5" s="965"/>
      <c r="AV5" s="965"/>
      <c r="AW5" s="965"/>
      <c r="AX5" s="965"/>
      <c r="AY5" s="1009" t="s">
        <v>172</v>
      </c>
      <c r="AZ5" s="1009"/>
      <c r="BA5" s="1009"/>
      <c r="BB5" s="1009"/>
      <c r="BC5" s="1011" t="s">
        <v>173</v>
      </c>
      <c r="BD5" s="1012"/>
      <c r="BE5" s="1012"/>
      <c r="BF5" s="1013"/>
      <c r="BG5" s="99"/>
      <c r="BH5" s="99"/>
      <c r="BI5" s="99"/>
      <c r="BJ5" s="99"/>
      <c r="BK5" s="99"/>
      <c r="BL5" s="92"/>
      <c r="BM5" s="92"/>
      <c r="BN5" s="92"/>
      <c r="BO5" s="72"/>
      <c r="BP5" s="72"/>
      <c r="BQ5" s="72"/>
      <c r="BR5" s="72"/>
      <c r="BS5" s="72"/>
      <c r="BT5" s="72"/>
      <c r="BU5" s="72"/>
      <c r="BV5" s="72"/>
    </row>
    <row r="6" spans="1:80" ht="14.4" x14ac:dyDescent="0.3">
      <c r="A6" s="115"/>
      <c r="B6" s="1062"/>
      <c r="C6" s="61"/>
      <c r="D6" s="62"/>
      <c r="E6" s="62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82"/>
      <c r="Y6" s="63"/>
      <c r="Z6" s="63"/>
      <c r="AA6" s="63"/>
      <c r="AB6" s="63"/>
      <c r="AC6" s="63"/>
      <c r="AG6" s="99"/>
      <c r="AH6" s="99"/>
      <c r="AI6" s="320"/>
      <c r="AJ6" s="306" t="s">
        <v>139</v>
      </c>
      <c r="AK6" s="324" t="s">
        <v>140</v>
      </c>
      <c r="AL6" s="324"/>
      <c r="AM6" s="526" t="s">
        <v>141</v>
      </c>
      <c r="AN6" s="526"/>
      <c r="AO6" s="67" t="s">
        <v>5</v>
      </c>
      <c r="AP6" s="63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2"/>
      <c r="BE6" s="99"/>
      <c r="BF6" s="99"/>
      <c r="BG6" s="99"/>
      <c r="BH6" s="99"/>
      <c r="BI6" s="99"/>
      <c r="BJ6" s="99"/>
      <c r="BK6" s="68"/>
      <c r="BL6" s="92"/>
      <c r="BM6" s="92"/>
      <c r="BN6" s="103"/>
      <c r="BO6" s="72"/>
      <c r="BP6" s="72"/>
      <c r="BQ6" s="72"/>
      <c r="BR6" s="72"/>
      <c r="BS6" s="72"/>
      <c r="BT6" s="72"/>
      <c r="BU6" s="72"/>
      <c r="BV6" s="72"/>
    </row>
    <row r="7" spans="1:80" ht="14.4" x14ac:dyDescent="0.3">
      <c r="A7" s="115"/>
      <c r="B7" s="125"/>
      <c r="C7" s="61"/>
      <c r="D7" s="62"/>
      <c r="E7" s="62"/>
      <c r="F7" s="63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85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/>
      <c r="AK7" s="62"/>
      <c r="AL7" s="62"/>
      <c r="AM7" s="62"/>
      <c r="AN7" s="62"/>
      <c r="AO7" s="62"/>
      <c r="AP7" s="62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2"/>
      <c r="BE7" s="62"/>
      <c r="BF7" s="62"/>
      <c r="BG7" s="62"/>
      <c r="BH7" s="62"/>
      <c r="BI7" s="62"/>
      <c r="BJ7" s="62"/>
      <c r="BK7" s="92"/>
      <c r="BL7" s="92"/>
      <c r="BM7" s="92"/>
      <c r="BN7" s="92"/>
      <c r="BO7" s="72"/>
      <c r="BP7" s="72"/>
      <c r="BQ7" s="72"/>
      <c r="BR7" s="72"/>
      <c r="BS7" s="72"/>
      <c r="BT7" s="72"/>
      <c r="BU7" s="72"/>
      <c r="BV7" s="72"/>
    </row>
    <row r="8" spans="1:80" x14ac:dyDescent="0.25">
      <c r="A8" s="115"/>
      <c r="B8" s="1063" t="s">
        <v>7</v>
      </c>
      <c r="C8" s="61"/>
      <c r="D8" s="62"/>
      <c r="E8" s="62"/>
      <c r="F8" s="63"/>
      <c r="G8" s="1058" t="s">
        <v>267</v>
      </c>
      <c r="H8" s="1059"/>
      <c r="I8" s="1059"/>
      <c r="J8" s="1060"/>
      <c r="K8" s="77"/>
      <c r="L8" s="305" t="s">
        <v>139</v>
      </c>
      <c r="M8" s="970" t="s">
        <v>177</v>
      </c>
      <c r="N8" s="970"/>
      <c r="O8" s="970" t="s">
        <v>162</v>
      </c>
      <c r="P8" s="970"/>
      <c r="Q8" s="970" t="s">
        <v>162</v>
      </c>
      <c r="R8" s="970"/>
      <c r="S8" s="970" t="s">
        <v>163</v>
      </c>
      <c r="T8" s="970"/>
      <c r="U8" s="970" t="s">
        <v>163</v>
      </c>
      <c r="V8" s="970"/>
      <c r="W8" s="305" t="s">
        <v>5</v>
      </c>
      <c r="X8" s="62"/>
      <c r="Y8" s="62"/>
      <c r="Z8" s="62"/>
      <c r="AA8" s="77"/>
      <c r="AB8" s="77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305" t="s">
        <v>139</v>
      </c>
      <c r="AP8" s="965" t="s">
        <v>121</v>
      </c>
      <c r="AQ8" s="965"/>
      <c r="AR8" s="965"/>
      <c r="AS8" s="965"/>
      <c r="AT8" s="965"/>
      <c r="AU8" s="965"/>
      <c r="AV8" s="965"/>
      <c r="AW8" s="965"/>
      <c r="AX8" s="965"/>
      <c r="AY8" s="67" t="s">
        <v>5</v>
      </c>
      <c r="AZ8" s="68"/>
      <c r="BA8" s="68"/>
      <c r="BB8" s="68"/>
      <c r="BC8" s="68"/>
      <c r="BD8" s="68"/>
      <c r="BE8" s="68"/>
      <c r="BF8" s="68"/>
      <c r="BG8" s="68"/>
      <c r="BH8" s="68"/>
      <c r="BI8" s="62"/>
      <c r="BJ8" s="62"/>
      <c r="BK8" s="92"/>
      <c r="BL8" s="92"/>
      <c r="BM8" s="92"/>
      <c r="BN8" s="92"/>
      <c r="BO8" s="72"/>
      <c r="BP8" s="72"/>
      <c r="BQ8" s="72"/>
      <c r="BR8" s="72"/>
      <c r="BS8" s="72"/>
      <c r="BT8" s="72"/>
      <c r="BU8" s="72"/>
      <c r="BV8" s="72"/>
    </row>
    <row r="9" spans="1:80" x14ac:dyDescent="0.25">
      <c r="A9" s="115"/>
      <c r="B9" s="1064"/>
      <c r="C9" s="61"/>
      <c r="D9" s="62"/>
      <c r="E9" s="62"/>
      <c r="F9" s="63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975" t="s">
        <v>174</v>
      </c>
      <c r="X9" s="976"/>
      <c r="Y9" s="976"/>
      <c r="Z9" s="977"/>
      <c r="AA9" s="988" t="s">
        <v>156</v>
      </c>
      <c r="AB9" s="988"/>
      <c r="AC9" s="988"/>
      <c r="AD9" s="988"/>
      <c r="AE9" s="1010" t="s">
        <v>145</v>
      </c>
      <c r="AF9" s="979"/>
      <c r="AG9" s="979"/>
      <c r="AH9" s="979"/>
      <c r="AI9" s="979"/>
      <c r="AJ9" s="979"/>
      <c r="AK9" s="979"/>
      <c r="AL9" s="979"/>
      <c r="AM9" s="980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975" t="s">
        <v>173</v>
      </c>
      <c r="AZ9" s="976"/>
      <c r="BA9" s="976"/>
      <c r="BB9" s="976"/>
      <c r="BC9" s="976"/>
      <c r="BD9" s="976"/>
      <c r="BE9" s="976"/>
      <c r="BF9" s="976"/>
      <c r="BG9" s="976"/>
      <c r="BH9" s="976"/>
      <c r="BI9" s="976"/>
      <c r="BJ9" s="976"/>
      <c r="BK9" s="976"/>
      <c r="BL9" s="977"/>
      <c r="BM9" s="92"/>
      <c r="BN9" s="92"/>
      <c r="BO9" s="72"/>
      <c r="BP9" s="72"/>
      <c r="BQ9" s="72"/>
      <c r="BR9" s="72"/>
      <c r="BS9" s="72"/>
      <c r="BT9" s="72"/>
      <c r="BU9" s="72"/>
      <c r="BV9" s="72"/>
    </row>
    <row r="10" spans="1:80" x14ac:dyDescent="0.25">
      <c r="A10" s="115"/>
      <c r="B10" s="125"/>
      <c r="C10" s="61"/>
      <c r="D10" s="62"/>
      <c r="E10" s="62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92"/>
      <c r="BL10" s="92"/>
      <c r="BM10" s="92"/>
      <c r="BN10" s="92"/>
      <c r="BO10" s="64"/>
      <c r="BP10" s="64"/>
      <c r="BQ10" s="64"/>
      <c r="BR10" s="64"/>
      <c r="BS10" s="64"/>
      <c r="BT10" s="64"/>
      <c r="BU10" s="64"/>
      <c r="BV10" s="64"/>
    </row>
    <row r="11" spans="1:80" x14ac:dyDescent="0.25">
      <c r="A11" s="115"/>
      <c r="B11" s="1065" t="s">
        <v>19</v>
      </c>
      <c r="C11" s="61"/>
      <c r="D11" s="61"/>
      <c r="E11" s="61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64"/>
      <c r="BP11" s="64"/>
      <c r="BQ11" s="64"/>
      <c r="BR11" s="64"/>
      <c r="BS11" s="64"/>
      <c r="BT11" s="64"/>
      <c r="BU11" s="64"/>
      <c r="BV11" s="64"/>
    </row>
    <row r="12" spans="1:80" ht="14.4" thickBot="1" x14ac:dyDescent="0.3">
      <c r="A12" s="115"/>
      <c r="B12" s="1066"/>
      <c r="C12" s="61"/>
      <c r="D12" s="61"/>
      <c r="E12" s="61"/>
      <c r="F12" s="92"/>
      <c r="G12" s="73"/>
      <c r="H12" s="73"/>
      <c r="I12" s="73"/>
      <c r="J12" s="73"/>
      <c r="K12" s="73"/>
      <c r="L12" s="73"/>
      <c r="M12" s="321"/>
      <c r="N12" s="321"/>
      <c r="O12" s="73"/>
      <c r="P12" s="73"/>
      <c r="Q12" s="73"/>
      <c r="R12" s="321"/>
      <c r="S12" s="73"/>
      <c r="T12" s="73"/>
      <c r="U12" s="73"/>
      <c r="V12" s="321"/>
      <c r="W12" s="69"/>
      <c r="X12" s="321"/>
      <c r="Y12" s="321"/>
      <c r="Z12" s="321"/>
      <c r="AA12" s="321"/>
      <c r="AB12" s="321"/>
      <c r="AC12" s="321"/>
      <c r="AD12" s="321"/>
      <c r="AE12" s="321"/>
      <c r="AF12" s="321"/>
      <c r="AG12" s="321"/>
      <c r="AH12" s="321"/>
      <c r="AI12" s="321"/>
      <c r="AJ12" s="62"/>
      <c r="AK12" s="62"/>
      <c r="AL12" s="69"/>
      <c r="AM12" s="69"/>
      <c r="AN12" s="69"/>
      <c r="AO12" s="69"/>
      <c r="AP12" s="69"/>
      <c r="AQ12" s="69"/>
      <c r="AR12" s="69"/>
      <c r="AS12" s="69"/>
      <c r="AT12" s="69"/>
      <c r="AU12" s="69"/>
      <c r="AV12" s="69"/>
      <c r="AW12" s="69"/>
      <c r="AX12" s="69"/>
      <c r="AY12" s="69"/>
      <c r="AZ12" s="69"/>
      <c r="BA12" s="69"/>
      <c r="BB12" s="74"/>
      <c r="BC12" s="69"/>
      <c r="BD12" s="69"/>
      <c r="BE12" s="69"/>
      <c r="BF12" s="69"/>
      <c r="BG12" s="69"/>
      <c r="BH12" s="69"/>
      <c r="BI12" s="69"/>
      <c r="BJ12" s="69"/>
      <c r="BK12" s="69"/>
      <c r="BL12" s="69"/>
      <c r="BM12" s="64"/>
      <c r="BN12" s="64"/>
      <c r="BO12" s="64"/>
      <c r="BP12" s="64"/>
      <c r="BQ12" s="64"/>
      <c r="BR12" s="64"/>
      <c r="BS12" s="64"/>
      <c r="BT12" s="64"/>
      <c r="BU12" s="64"/>
      <c r="BV12" s="64"/>
    </row>
    <row r="13" spans="1:80" x14ac:dyDescent="0.25">
      <c r="A13" s="167"/>
      <c r="B13" s="132" t="s">
        <v>187</v>
      </c>
      <c r="C13" s="1016">
        <v>0.25</v>
      </c>
      <c r="D13" s="1017"/>
      <c r="E13" s="1017"/>
      <c r="F13" s="1018"/>
      <c r="G13" s="1021">
        <v>0.29166666666666669</v>
      </c>
      <c r="H13" s="1072"/>
      <c r="I13" s="1072"/>
      <c r="J13" s="1072"/>
      <c r="K13" s="1021">
        <v>0.33333333333333331</v>
      </c>
      <c r="L13" s="1072"/>
      <c r="M13" s="1072"/>
      <c r="N13" s="1072"/>
      <c r="O13" s="1021">
        <v>0.375</v>
      </c>
      <c r="P13" s="1072"/>
      <c r="Q13" s="1072"/>
      <c r="R13" s="1072"/>
      <c r="S13" s="1021">
        <v>0.41666666666666669</v>
      </c>
      <c r="T13" s="1072"/>
      <c r="U13" s="1079"/>
      <c r="V13" s="1079"/>
      <c r="W13" s="1078">
        <v>0.45833333333333331</v>
      </c>
      <c r="X13" s="1079"/>
      <c r="Y13" s="1079"/>
      <c r="Z13" s="1097"/>
      <c r="AA13" s="1101">
        <v>0.5</v>
      </c>
      <c r="AB13" s="1079"/>
      <c r="AC13" s="1079"/>
      <c r="AD13" s="1079"/>
      <c r="AE13" s="1078">
        <v>0.54166666666666663</v>
      </c>
      <c r="AF13" s="1079"/>
      <c r="AG13" s="1079"/>
      <c r="AH13" s="1079"/>
      <c r="AI13" s="1078">
        <v>0.58333333333333337</v>
      </c>
      <c r="AJ13" s="1079"/>
      <c r="AK13" s="1079"/>
      <c r="AL13" s="1079"/>
      <c r="AM13" s="1078">
        <v>0.625</v>
      </c>
      <c r="AN13" s="1079"/>
      <c r="AO13" s="1079"/>
      <c r="AP13" s="1079"/>
      <c r="AQ13" s="1078">
        <v>0.66666666666666663</v>
      </c>
      <c r="AR13" s="1079"/>
      <c r="AS13" s="1079"/>
      <c r="AT13" s="1079"/>
      <c r="AU13" s="1078">
        <v>0.70833333333333337</v>
      </c>
      <c r="AV13" s="1079"/>
      <c r="AW13" s="1079"/>
      <c r="AX13" s="1079"/>
      <c r="AY13" s="1016">
        <v>0.75</v>
      </c>
      <c r="AZ13" s="1017"/>
      <c r="BA13" s="1017"/>
      <c r="BB13" s="1018"/>
      <c r="BC13" s="1017">
        <v>0.79166666666666663</v>
      </c>
      <c r="BD13" s="1017"/>
      <c r="BE13" s="1017"/>
      <c r="BF13" s="1018"/>
      <c r="BG13" s="1021">
        <v>0.83333333333333337</v>
      </c>
      <c r="BH13" s="1072"/>
      <c r="BI13" s="1072"/>
      <c r="BJ13" s="1072"/>
      <c r="BK13" s="1021">
        <v>0.875</v>
      </c>
      <c r="BL13" s="1072"/>
      <c r="BM13" s="1072"/>
      <c r="BN13" s="1072"/>
      <c r="BO13" s="1021">
        <v>0.91666666666666663</v>
      </c>
      <c r="BP13" s="1072"/>
      <c r="BQ13" s="1072"/>
      <c r="BR13" s="1072"/>
      <c r="BS13" s="1021">
        <v>0.95833333333333337</v>
      </c>
      <c r="BT13" s="1072"/>
      <c r="BU13" s="1072"/>
      <c r="BV13" s="1072"/>
    </row>
    <row r="14" spans="1:80" ht="16.5" customHeight="1" x14ac:dyDescent="0.25">
      <c r="A14" s="117"/>
      <c r="B14" s="376" t="s">
        <v>204</v>
      </c>
      <c r="C14" s="107">
        <v>1</v>
      </c>
      <c r="D14" s="107">
        <v>1</v>
      </c>
      <c r="E14" s="107">
        <v>1</v>
      </c>
      <c r="F14" s="107">
        <v>1</v>
      </c>
      <c r="G14" s="107">
        <v>1</v>
      </c>
      <c r="H14" s="107">
        <v>1</v>
      </c>
      <c r="I14" s="107">
        <v>1</v>
      </c>
      <c r="J14" s="107">
        <v>1</v>
      </c>
      <c r="K14" s="107">
        <v>1</v>
      </c>
      <c r="L14" s="107">
        <v>1</v>
      </c>
      <c r="M14" s="107">
        <v>1</v>
      </c>
      <c r="N14" s="107">
        <v>1</v>
      </c>
      <c r="O14" s="107"/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76"/>
      <c r="AA14" s="678"/>
      <c r="AB14" s="107"/>
      <c r="AC14" s="107"/>
      <c r="AD14" s="107"/>
      <c r="AE14" s="116">
        <v>1</v>
      </c>
      <c r="AF14" s="116">
        <v>1</v>
      </c>
      <c r="AG14" s="116">
        <v>1</v>
      </c>
      <c r="AH14" s="116">
        <v>1</v>
      </c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>
        <v>1</v>
      </c>
      <c r="AV14" s="146">
        <v>1</v>
      </c>
      <c r="AW14" s="146">
        <v>1</v>
      </c>
      <c r="AX14" s="146">
        <v>1</v>
      </c>
      <c r="AY14" s="585">
        <v>1</v>
      </c>
      <c r="AZ14" s="585">
        <v>1</v>
      </c>
      <c r="BA14" s="602">
        <v>1</v>
      </c>
      <c r="BB14" s="146">
        <v>1</v>
      </c>
      <c r="BC14" s="595">
        <v>1</v>
      </c>
      <c r="BD14" s="146">
        <v>1</v>
      </c>
      <c r="BE14" s="146">
        <v>1</v>
      </c>
      <c r="BF14" s="146">
        <v>1</v>
      </c>
      <c r="BG14" s="146">
        <v>1</v>
      </c>
      <c r="BH14" s="146">
        <v>1</v>
      </c>
      <c r="BI14" s="146">
        <v>1</v>
      </c>
      <c r="BJ14" s="146">
        <v>1</v>
      </c>
      <c r="BK14" s="146">
        <v>1</v>
      </c>
      <c r="BL14" s="146">
        <v>1</v>
      </c>
      <c r="BM14" s="146">
        <v>1</v>
      </c>
      <c r="BN14" s="146">
        <v>1</v>
      </c>
      <c r="BO14" s="146">
        <v>1</v>
      </c>
      <c r="BP14" s="146">
        <v>1</v>
      </c>
      <c r="BQ14" s="146">
        <v>1</v>
      </c>
      <c r="BR14" s="146">
        <v>1</v>
      </c>
      <c r="BS14" s="146">
        <v>1</v>
      </c>
      <c r="BT14" s="146">
        <v>1</v>
      </c>
      <c r="BU14" s="116"/>
      <c r="BV14" s="170"/>
      <c r="CA14" s="105" t="s">
        <v>268</v>
      </c>
      <c r="CB14" s="105">
        <v>3</v>
      </c>
    </row>
    <row r="15" spans="1:80" ht="16.5" customHeight="1" x14ac:dyDescent="0.25">
      <c r="A15" s="117"/>
      <c r="B15" s="98" t="s">
        <v>414</v>
      </c>
      <c r="C15" s="461" t="s">
        <v>250</v>
      </c>
      <c r="D15" s="458"/>
      <c r="E15" s="458"/>
      <c r="F15" s="458"/>
      <c r="G15" s="458"/>
      <c r="H15" s="458"/>
      <c r="I15" s="458"/>
      <c r="J15" s="458"/>
      <c r="K15" s="458"/>
      <c r="L15" s="471" t="s">
        <v>139</v>
      </c>
      <c r="M15" s="1147" t="s">
        <v>177</v>
      </c>
      <c r="N15" s="1148"/>
      <c r="O15" s="1147" t="s">
        <v>162</v>
      </c>
      <c r="P15" s="1148"/>
      <c r="Q15" s="1147" t="s">
        <v>162</v>
      </c>
      <c r="R15" s="1148"/>
      <c r="S15" s="1149" t="s">
        <v>163</v>
      </c>
      <c r="T15" s="1149"/>
      <c r="U15" s="1149" t="s">
        <v>163</v>
      </c>
      <c r="V15" s="1149"/>
      <c r="W15" s="471" t="s">
        <v>5</v>
      </c>
      <c r="X15" s="428" t="s">
        <v>207</v>
      </c>
      <c r="Y15" s="428" t="s">
        <v>207</v>
      </c>
      <c r="Z15" s="428" t="s">
        <v>207</v>
      </c>
      <c r="AA15" s="679" t="s">
        <v>269</v>
      </c>
      <c r="AB15" s="463"/>
      <c r="AC15" s="428" t="s">
        <v>207</v>
      </c>
      <c r="AD15" s="428" t="s">
        <v>207</v>
      </c>
      <c r="AE15" s="1145" t="s">
        <v>270</v>
      </c>
      <c r="AF15" s="1146"/>
      <c r="AG15" s="1146"/>
      <c r="AH15" s="1146"/>
      <c r="AI15" s="428" t="s">
        <v>207</v>
      </c>
      <c r="AJ15" s="428" t="s">
        <v>207</v>
      </c>
      <c r="AK15" s="428" t="s">
        <v>207</v>
      </c>
      <c r="AL15" s="428" t="s">
        <v>207</v>
      </c>
      <c r="AM15" s="477" t="s">
        <v>141</v>
      </c>
      <c r="AN15" s="477"/>
      <c r="AO15" s="471" t="s">
        <v>5</v>
      </c>
      <c r="AP15" s="464"/>
      <c r="AQ15" s="464"/>
      <c r="AR15" s="464"/>
      <c r="AS15" s="464"/>
      <c r="AT15" s="464"/>
      <c r="AU15" s="464"/>
      <c r="AV15" s="464"/>
      <c r="AW15" s="464"/>
      <c r="AX15" s="464"/>
      <c r="AY15" s="757"/>
      <c r="AZ15" s="757"/>
      <c r="BA15" s="770"/>
      <c r="BB15" s="464"/>
      <c r="BC15" s="673"/>
      <c r="BD15" s="464"/>
      <c r="BE15" s="464"/>
      <c r="BF15" s="464"/>
      <c r="BG15" s="464"/>
      <c r="BH15" s="464"/>
      <c r="BI15" s="464"/>
      <c r="BJ15" s="464"/>
      <c r="BK15" s="62"/>
      <c r="BL15" s="78"/>
      <c r="BM15" s="246"/>
      <c r="BN15" s="245"/>
      <c r="BO15" s="465"/>
      <c r="BP15" s="465"/>
      <c r="BQ15" s="465"/>
      <c r="BR15" s="465"/>
      <c r="BS15" s="465"/>
      <c r="BT15" s="465"/>
      <c r="BU15" s="465"/>
      <c r="BV15" s="465"/>
      <c r="BW15" s="381">
        <v>0.25</v>
      </c>
      <c r="BX15" s="382">
        <v>0.65625</v>
      </c>
      <c r="BY15" s="383">
        <v>2.0833333333333332E-2</v>
      </c>
      <c r="BZ15" s="382">
        <f>BX15-BW15-BY15</f>
        <v>0.38541666666666669</v>
      </c>
      <c r="CA15" s="100">
        <f t="shared" ref="CA15:CA18" si="0">BZ15*24</f>
        <v>9.25</v>
      </c>
    </row>
    <row r="16" spans="1:80" x14ac:dyDescent="0.25">
      <c r="A16" s="117"/>
      <c r="B16" s="836" t="s">
        <v>412</v>
      </c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59"/>
      <c r="AA16" s="661"/>
      <c r="AB16" s="61"/>
      <c r="AG16" s="663"/>
      <c r="AH16" s="663"/>
      <c r="AI16" s="664"/>
      <c r="AJ16" s="664"/>
      <c r="AK16" s="245"/>
      <c r="AL16" s="245"/>
      <c r="AM16" s="469"/>
      <c r="AN16" s="470"/>
      <c r="AO16" s="470"/>
      <c r="AP16" s="470"/>
      <c r="AQ16" s="470"/>
      <c r="AR16" s="470"/>
      <c r="AS16" s="470"/>
      <c r="AT16" s="470"/>
      <c r="AU16" s="461" t="s">
        <v>250</v>
      </c>
      <c r="AV16" s="466"/>
      <c r="AW16" s="466"/>
      <c r="AX16" s="466"/>
      <c r="AY16" s="466"/>
      <c r="AZ16" s="761"/>
      <c r="BA16" s="754" t="s">
        <v>206</v>
      </c>
      <c r="BB16" s="779" t="s">
        <v>206</v>
      </c>
      <c r="BC16" s="466"/>
      <c r="BD16" s="466"/>
      <c r="BE16" s="466"/>
      <c r="BF16" s="466"/>
      <c r="BG16" s="466"/>
      <c r="BH16" s="466"/>
      <c r="BI16" s="466"/>
      <c r="BJ16" s="466"/>
      <c r="BK16" s="466"/>
      <c r="BL16" s="466"/>
      <c r="BM16" s="466"/>
      <c r="BN16" s="466"/>
      <c r="BO16" s="466"/>
      <c r="BP16" s="466"/>
      <c r="BQ16" s="466"/>
      <c r="BR16" s="466"/>
      <c r="BS16" s="466"/>
      <c r="BT16" s="467"/>
      <c r="BU16" s="61"/>
      <c r="BV16" s="457"/>
      <c r="BW16" s="381">
        <v>0.625</v>
      </c>
      <c r="BX16" s="382">
        <v>0.97916666666666663</v>
      </c>
      <c r="BY16" s="383">
        <v>2.0833333333333332E-2</v>
      </c>
      <c r="BZ16" s="382">
        <f>BX16-BW16-BY16</f>
        <v>0.33333333333333331</v>
      </c>
      <c r="CA16" s="100">
        <f t="shared" si="0"/>
        <v>8</v>
      </c>
    </row>
    <row r="17" spans="1:82" x14ac:dyDescent="0.25">
      <c r="A17" s="117"/>
      <c r="B17" s="836" t="s">
        <v>414</v>
      </c>
      <c r="C17" s="61"/>
      <c r="D17" s="61"/>
      <c r="E17" s="61"/>
      <c r="F17" s="61"/>
      <c r="G17" s="61"/>
      <c r="H17" s="61"/>
      <c r="I17" s="61"/>
      <c r="J17" s="61"/>
      <c r="K17" s="61"/>
      <c r="L17" s="471" t="s">
        <v>139</v>
      </c>
      <c r="M17" s="1147" t="s">
        <v>177</v>
      </c>
      <c r="N17" s="1148"/>
      <c r="O17" s="1147" t="s">
        <v>162</v>
      </c>
      <c r="P17" s="1148"/>
      <c r="Q17" s="1147" t="s">
        <v>162</v>
      </c>
      <c r="R17" s="1148"/>
      <c r="S17" s="1149" t="s">
        <v>163</v>
      </c>
      <c r="T17" s="1149"/>
      <c r="U17" s="1149" t="s">
        <v>163</v>
      </c>
      <c r="V17" s="1149"/>
      <c r="W17" s="471" t="s">
        <v>5</v>
      </c>
      <c r="X17" s="428" t="s">
        <v>207</v>
      </c>
      <c r="Y17" s="428" t="s">
        <v>207</v>
      </c>
      <c r="Z17" s="428" t="s">
        <v>207</v>
      </c>
      <c r="AA17" s="679" t="s">
        <v>269</v>
      </c>
      <c r="AB17" s="463"/>
      <c r="AC17" s="428" t="s">
        <v>207</v>
      </c>
      <c r="AD17" s="428" t="s">
        <v>207</v>
      </c>
      <c r="AE17" s="1145" t="s">
        <v>270</v>
      </c>
      <c r="AF17" s="1146"/>
      <c r="AG17" s="1146"/>
      <c r="AH17" s="1146"/>
      <c r="AI17" s="428" t="s">
        <v>207</v>
      </c>
      <c r="AJ17" s="428" t="s">
        <v>207</v>
      </c>
      <c r="AK17" s="428" t="s">
        <v>207</v>
      </c>
      <c r="AL17" s="428" t="s">
        <v>207</v>
      </c>
      <c r="AM17" s="477" t="s">
        <v>141</v>
      </c>
      <c r="AN17" s="477"/>
      <c r="AO17" s="471" t="s">
        <v>5</v>
      </c>
      <c r="AP17" s="572"/>
      <c r="AQ17" s="572"/>
      <c r="AR17" s="572"/>
      <c r="AS17" s="572"/>
      <c r="AT17" s="572"/>
      <c r="AU17" s="572"/>
      <c r="AV17" s="572"/>
      <c r="AW17" s="572"/>
      <c r="AX17" s="572"/>
      <c r="AY17" s="758"/>
      <c r="AZ17" s="758"/>
      <c r="BA17" s="771"/>
      <c r="BB17" s="572"/>
      <c r="BC17" s="674"/>
      <c r="BD17" s="572"/>
      <c r="BE17" s="572"/>
      <c r="BF17" s="572"/>
      <c r="BG17" s="572"/>
      <c r="BH17" s="572"/>
      <c r="BI17" s="572"/>
      <c r="BJ17" s="572"/>
      <c r="BK17" s="572"/>
      <c r="BL17" s="572"/>
      <c r="BM17" s="572"/>
      <c r="BN17" s="572"/>
      <c r="BO17" s="572"/>
      <c r="BP17" s="572"/>
      <c r="BQ17" s="572"/>
      <c r="BR17" s="572"/>
      <c r="BS17" s="572"/>
      <c r="BT17" s="572"/>
      <c r="BU17" s="61"/>
      <c r="BV17" s="457"/>
      <c r="BW17" s="381">
        <v>0.34375</v>
      </c>
      <c r="BX17" s="382">
        <v>0.65625</v>
      </c>
      <c r="BY17" s="383">
        <v>2.0833333333333332E-2</v>
      </c>
      <c r="BZ17" s="382">
        <f>BX17-BW17-BY17</f>
        <v>0.29166666666666669</v>
      </c>
      <c r="CA17" s="100">
        <f t="shared" si="0"/>
        <v>7</v>
      </c>
      <c r="CB17" s="100">
        <f>BZ17*24</f>
        <v>7</v>
      </c>
    </row>
    <row r="18" spans="1:82" x14ac:dyDescent="0.25">
      <c r="A18" s="117"/>
      <c r="B18" s="98" t="s">
        <v>418</v>
      </c>
      <c r="C18" s="461" t="s">
        <v>250</v>
      </c>
      <c r="D18" s="458"/>
      <c r="E18" s="458"/>
      <c r="F18" s="458"/>
      <c r="G18" s="458"/>
      <c r="H18" s="458"/>
      <c r="I18" s="458"/>
      <c r="J18" s="458"/>
      <c r="K18" s="458"/>
      <c r="L18" s="458"/>
      <c r="M18" s="458"/>
      <c r="N18" s="458"/>
      <c r="O18" s="428" t="s">
        <v>207</v>
      </c>
      <c r="P18" s="428" t="s">
        <v>207</v>
      </c>
      <c r="Q18" s="428" t="s">
        <v>207</v>
      </c>
      <c r="R18" s="428" t="s">
        <v>207</v>
      </c>
      <c r="S18" s="428" t="s">
        <v>207</v>
      </c>
      <c r="T18" s="428" t="s">
        <v>207</v>
      </c>
      <c r="U18" s="428" t="s">
        <v>207</v>
      </c>
      <c r="V18" s="428" t="s">
        <v>207</v>
      </c>
      <c r="W18" s="1150" t="s">
        <v>208</v>
      </c>
      <c r="X18" s="1151"/>
      <c r="Y18" s="428" t="s">
        <v>207</v>
      </c>
      <c r="Z18" s="428" t="s">
        <v>207</v>
      </c>
      <c r="AA18" s="679" t="s">
        <v>206</v>
      </c>
      <c r="AB18" s="462"/>
      <c r="AC18" s="428" t="s">
        <v>207</v>
      </c>
      <c r="AD18" s="428" t="s">
        <v>207</v>
      </c>
      <c r="AE18" s="428" t="s">
        <v>207</v>
      </c>
      <c r="AF18" s="428" t="s">
        <v>207</v>
      </c>
      <c r="AG18" s="428" t="s">
        <v>207</v>
      </c>
      <c r="AH18" s="428" t="s">
        <v>207</v>
      </c>
      <c r="AI18" s="464"/>
      <c r="AJ18" s="464"/>
      <c r="AK18" s="464"/>
      <c r="AL18" s="464"/>
      <c r="AM18" s="464"/>
      <c r="AN18" s="464"/>
      <c r="AO18" s="464"/>
      <c r="AP18" s="464"/>
      <c r="AQ18" s="464"/>
      <c r="AR18" s="464"/>
      <c r="AS18" s="464"/>
      <c r="AT18" s="464"/>
      <c r="AU18" s="464"/>
      <c r="AV18" s="464"/>
      <c r="AW18" s="464"/>
      <c r="AX18" s="464"/>
      <c r="AY18" s="757"/>
      <c r="AZ18" s="757"/>
      <c r="BA18" s="770"/>
      <c r="BB18" s="464"/>
      <c r="BC18" s="673"/>
      <c r="BD18" s="464"/>
      <c r="BE18" s="464"/>
      <c r="BF18" s="464"/>
      <c r="BG18" s="464"/>
      <c r="BH18" s="464"/>
      <c r="BI18" s="464"/>
      <c r="BJ18" s="464"/>
      <c r="BK18" s="62"/>
      <c r="BL18" s="78"/>
      <c r="BM18" s="246"/>
      <c r="BN18" s="245"/>
      <c r="BO18" s="465"/>
      <c r="BP18" s="465"/>
      <c r="BQ18" s="465"/>
      <c r="BR18" s="465"/>
      <c r="BS18" s="465"/>
      <c r="BT18" s="465"/>
      <c r="BU18" s="465"/>
      <c r="BV18" s="465"/>
      <c r="BW18" s="381">
        <v>0.25</v>
      </c>
      <c r="BX18" s="382">
        <v>0.58333333333333337</v>
      </c>
      <c r="BY18" s="383">
        <v>2.0833333333333332E-2</v>
      </c>
      <c r="BZ18" s="382">
        <f>BX18-BW18-BY18</f>
        <v>0.31250000000000006</v>
      </c>
      <c r="CA18" s="100">
        <f t="shared" si="0"/>
        <v>7.5000000000000018</v>
      </c>
      <c r="CB18" s="100">
        <f>BZ18*24</f>
        <v>7.5000000000000018</v>
      </c>
    </row>
    <row r="19" spans="1:82" x14ac:dyDescent="0.25">
      <c r="A19" s="138"/>
      <c r="B19" s="139" t="s">
        <v>192</v>
      </c>
      <c r="C19" s="1016">
        <v>0.25</v>
      </c>
      <c r="D19" s="1017"/>
      <c r="E19" s="1017"/>
      <c r="F19" s="1073"/>
      <c r="G19" s="1076">
        <v>0.29166666666666669</v>
      </c>
      <c r="H19" s="1077"/>
      <c r="I19" s="1077"/>
      <c r="J19" s="1077"/>
      <c r="K19" s="1076">
        <v>0.33333333333333331</v>
      </c>
      <c r="L19" s="1077"/>
      <c r="M19" s="1077"/>
      <c r="N19" s="1077"/>
      <c r="O19" s="1076">
        <v>0.375</v>
      </c>
      <c r="P19" s="1077"/>
      <c r="Q19" s="1077"/>
      <c r="R19" s="1077"/>
      <c r="S19" s="1076">
        <v>0.41666666666666669</v>
      </c>
      <c r="T19" s="1077"/>
      <c r="U19" s="1077"/>
      <c r="V19" s="1077"/>
      <c r="W19" s="1076">
        <v>0.45833333333333331</v>
      </c>
      <c r="X19" s="1077"/>
      <c r="Y19" s="1077"/>
      <c r="Z19" s="1102"/>
      <c r="AA19" s="1103">
        <v>0.5</v>
      </c>
      <c r="AB19" s="1077"/>
      <c r="AC19" s="1077"/>
      <c r="AD19" s="1077"/>
      <c r="AE19" s="1076">
        <v>0.54166666666666663</v>
      </c>
      <c r="AF19" s="1077"/>
      <c r="AG19" s="1077"/>
      <c r="AH19" s="1077"/>
      <c r="AI19" s="1076">
        <v>0.58333333333333337</v>
      </c>
      <c r="AJ19" s="1077"/>
      <c r="AK19" s="1077"/>
      <c r="AL19" s="1077"/>
      <c r="AM19" s="1076">
        <v>0.625</v>
      </c>
      <c r="AN19" s="1077"/>
      <c r="AO19" s="1077"/>
      <c r="AP19" s="1077"/>
      <c r="AQ19" s="1076">
        <v>0.66666666666666663</v>
      </c>
      <c r="AR19" s="1077"/>
      <c r="AS19" s="1077"/>
      <c r="AT19" s="1077"/>
      <c r="AU19" s="1076">
        <v>0.70833333333333337</v>
      </c>
      <c r="AV19" s="1077"/>
      <c r="AW19" s="1077"/>
      <c r="AX19" s="1077"/>
      <c r="AY19" s="1016">
        <v>0.75</v>
      </c>
      <c r="AZ19" s="1017"/>
      <c r="BA19" s="1017"/>
      <c r="BB19" s="1018"/>
      <c r="BC19" s="1018">
        <v>0.79166666666666663</v>
      </c>
      <c r="BD19" s="1072"/>
      <c r="BE19" s="1072"/>
      <c r="BF19" s="1072"/>
      <c r="BG19" s="1021">
        <v>0.83333333333333337</v>
      </c>
      <c r="BH19" s="1072"/>
      <c r="BI19" s="1072"/>
      <c r="BJ19" s="1072"/>
      <c r="BK19" s="1021">
        <v>0.875</v>
      </c>
      <c r="BL19" s="1072"/>
      <c r="BM19" s="1072"/>
      <c r="BN19" s="1072"/>
      <c r="BO19" s="1021">
        <v>0.91666666666666663</v>
      </c>
      <c r="BP19" s="1072"/>
      <c r="BQ19" s="1072"/>
      <c r="BR19" s="1072"/>
      <c r="BS19" s="1021">
        <v>0.95833333333333337</v>
      </c>
      <c r="BT19" s="1072"/>
      <c r="BU19" s="1072"/>
      <c r="BV19" s="1072"/>
      <c r="BW19" s="381"/>
      <c r="BX19" s="382"/>
      <c r="BY19" s="383"/>
      <c r="BZ19" s="382"/>
      <c r="CA19" s="100"/>
    </row>
    <row r="20" spans="1:82" x14ac:dyDescent="0.25">
      <c r="A20" s="133"/>
      <c r="B20" s="134"/>
      <c r="C20" s="122"/>
      <c r="D20" s="122"/>
      <c r="E20" s="122"/>
      <c r="F20" s="122"/>
      <c r="G20" s="122"/>
      <c r="H20" s="122"/>
      <c r="I20" s="140"/>
      <c r="J20" s="122"/>
      <c r="K20" s="122"/>
      <c r="L20" s="122"/>
      <c r="M20" s="122"/>
      <c r="N20" s="122">
        <v>1</v>
      </c>
      <c r="O20" s="122">
        <v>1</v>
      </c>
      <c r="P20" s="122">
        <v>1</v>
      </c>
      <c r="Q20" s="122">
        <v>1</v>
      </c>
      <c r="R20" s="122">
        <v>2</v>
      </c>
      <c r="S20" s="122">
        <v>2</v>
      </c>
      <c r="T20" s="122">
        <v>2</v>
      </c>
      <c r="U20" s="122">
        <v>2</v>
      </c>
      <c r="V20" s="122">
        <v>2</v>
      </c>
      <c r="W20" s="122">
        <v>2</v>
      </c>
      <c r="X20" s="122"/>
      <c r="Y20" s="122"/>
      <c r="Z20" s="665"/>
      <c r="AA20" s="680"/>
      <c r="AB20" s="172"/>
      <c r="AC20" s="172"/>
      <c r="AD20" s="146">
        <v>1</v>
      </c>
      <c r="AE20" s="146">
        <v>1</v>
      </c>
      <c r="AF20" s="146">
        <v>1</v>
      </c>
      <c r="AG20" s="146">
        <v>1</v>
      </c>
      <c r="AH20" s="146">
        <v>2</v>
      </c>
      <c r="AI20" s="146">
        <v>2</v>
      </c>
      <c r="AJ20" s="146">
        <v>1</v>
      </c>
      <c r="AK20" s="191">
        <v>1</v>
      </c>
      <c r="AL20" s="191">
        <v>1</v>
      </c>
      <c r="AM20" s="191">
        <v>1</v>
      </c>
      <c r="AN20" s="191"/>
      <c r="AO20" s="191">
        <v>5</v>
      </c>
      <c r="AP20" s="146">
        <v>5</v>
      </c>
      <c r="AQ20" s="146">
        <v>5</v>
      </c>
      <c r="AR20" s="109">
        <v>5</v>
      </c>
      <c r="AS20" s="109">
        <v>5</v>
      </c>
      <c r="AT20" s="109">
        <v>5</v>
      </c>
      <c r="AU20" s="109">
        <v>5</v>
      </c>
      <c r="AV20" s="109">
        <v>5</v>
      </c>
      <c r="AW20" s="109">
        <v>5</v>
      </c>
      <c r="AX20" s="109">
        <v>5</v>
      </c>
      <c r="AY20" s="723">
        <v>5</v>
      </c>
      <c r="AZ20" s="723">
        <v>1</v>
      </c>
      <c r="BA20" s="181">
        <v>1</v>
      </c>
      <c r="BB20" s="109">
        <v>1</v>
      </c>
      <c r="BC20" s="725"/>
      <c r="BD20" s="109"/>
      <c r="BE20" s="109"/>
      <c r="BF20" s="109"/>
      <c r="BG20" s="109"/>
      <c r="BH20" s="109"/>
      <c r="BI20" s="109"/>
      <c r="BJ20" s="109"/>
      <c r="BK20" s="109"/>
      <c r="BL20" s="109"/>
      <c r="BM20" s="172"/>
      <c r="BN20" s="172"/>
      <c r="BO20" s="173"/>
      <c r="BP20" s="173"/>
      <c r="BQ20" s="173"/>
      <c r="BR20" s="173"/>
      <c r="BS20" s="173"/>
      <c r="BT20" s="173"/>
      <c r="BU20" s="173"/>
      <c r="BV20" s="173"/>
      <c r="BW20" s="381"/>
      <c r="BX20" s="382"/>
      <c r="BY20" s="383"/>
      <c r="BZ20" s="382"/>
      <c r="CA20" s="100"/>
    </row>
    <row r="21" spans="1:82" s="100" customFormat="1" ht="15" customHeight="1" x14ac:dyDescent="0.25">
      <c r="A21" s="117"/>
      <c r="B21" s="835" t="s">
        <v>271</v>
      </c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66"/>
      <c r="AA21" s="681"/>
      <c r="AB21" s="63"/>
      <c r="AC21" s="63"/>
      <c r="AD21" s="63"/>
      <c r="AE21" s="63"/>
      <c r="AF21" s="63"/>
      <c r="AG21" s="63"/>
      <c r="AH21" s="63"/>
      <c r="AI21" s="63"/>
      <c r="AJ21" s="63"/>
      <c r="AK21" s="63"/>
      <c r="AL21" s="63"/>
      <c r="AM21" s="63"/>
      <c r="AN21" s="63"/>
      <c r="AO21" s="1159" t="s">
        <v>272</v>
      </c>
      <c r="AP21" s="1160"/>
      <c r="AQ21" s="1160"/>
      <c r="AR21" s="1160"/>
      <c r="AS21" s="1160"/>
      <c r="AT21" s="1160"/>
      <c r="AU21" s="1160"/>
      <c r="AV21" s="1160"/>
      <c r="AW21" s="1160"/>
      <c r="AX21" s="1160"/>
      <c r="AY21" s="1161"/>
      <c r="AZ21" s="666"/>
      <c r="BA21" s="681"/>
      <c r="BB21" s="63"/>
      <c r="BC21" s="98"/>
      <c r="BD21" s="63"/>
      <c r="BE21" s="63"/>
      <c r="BF21" s="63"/>
      <c r="BG21" s="63"/>
      <c r="BH21" s="63"/>
      <c r="BI21" s="63"/>
      <c r="BJ21" s="63"/>
      <c r="BK21" s="63"/>
      <c r="BL21" s="63"/>
      <c r="BM21" s="63"/>
      <c r="BN21" s="63"/>
      <c r="BO21" s="63"/>
      <c r="BP21" s="63"/>
      <c r="BQ21" s="63"/>
      <c r="BR21" s="63"/>
      <c r="BS21" s="63"/>
      <c r="BT21" s="63"/>
      <c r="BU21" s="63"/>
      <c r="BW21" s="381">
        <v>0.64583333333333337</v>
      </c>
      <c r="BX21" s="382">
        <v>0.76041666666666663</v>
      </c>
      <c r="BY21" s="383">
        <v>0</v>
      </c>
      <c r="BZ21" s="382">
        <v>0.11458333333333326</v>
      </c>
    </row>
    <row r="22" spans="1:82" s="100" customFormat="1" ht="15" customHeight="1" x14ac:dyDescent="0.25">
      <c r="A22" s="63"/>
      <c r="B22" s="100" t="s">
        <v>416</v>
      </c>
      <c r="C22" s="565"/>
      <c r="D22" s="565"/>
      <c r="E22" s="565"/>
      <c r="F22" s="565"/>
      <c r="G22" s="565"/>
      <c r="H22" s="565"/>
      <c r="I22" s="565"/>
      <c r="J22" s="565"/>
      <c r="K22" s="565"/>
      <c r="L22" s="565"/>
      <c r="M22" s="565"/>
      <c r="N22" s="565"/>
      <c r="O22" s="565"/>
      <c r="P22" s="565"/>
      <c r="Q22" s="565"/>
      <c r="R22" s="565"/>
      <c r="S22" s="565"/>
      <c r="T22" s="565"/>
      <c r="U22" s="565"/>
      <c r="V22" s="565"/>
      <c r="W22" s="565"/>
      <c r="X22" s="565"/>
      <c r="Y22" s="565"/>
      <c r="Z22" s="667"/>
      <c r="AA22" s="682"/>
      <c r="AB22" s="565"/>
      <c r="AC22" s="565"/>
      <c r="AD22" s="565"/>
      <c r="AE22" s="565"/>
      <c r="AF22" s="565"/>
      <c r="AG22" s="565"/>
      <c r="AH22" s="565"/>
      <c r="AI22" s="565"/>
      <c r="AJ22" s="565"/>
      <c r="AK22" s="565"/>
      <c r="AL22" s="565"/>
      <c r="AM22" s="565"/>
      <c r="AN22" s="566"/>
      <c r="AO22" s="567" t="s">
        <v>139</v>
      </c>
      <c r="AP22" s="1155" t="s">
        <v>120</v>
      </c>
      <c r="AQ22" s="1156"/>
      <c r="AR22" s="1156"/>
      <c r="AS22" s="1156"/>
      <c r="AT22" s="1156"/>
      <c r="AU22" s="1156"/>
      <c r="AV22" s="1156"/>
      <c r="AW22" s="1156"/>
      <c r="AX22" s="1157"/>
      <c r="AY22" s="759" t="s">
        <v>5</v>
      </c>
      <c r="AZ22" s="764"/>
      <c r="BA22" s="772"/>
      <c r="BB22" s="568"/>
      <c r="BC22" s="675"/>
      <c r="BD22" s="568"/>
      <c r="BE22" s="568"/>
      <c r="BF22" s="568"/>
      <c r="BG22" s="568"/>
      <c r="BH22" s="568"/>
      <c r="BI22" s="568"/>
      <c r="BJ22" s="568"/>
      <c r="BK22" s="568"/>
      <c r="BL22" s="568"/>
      <c r="BM22" s="568"/>
      <c r="BN22" s="568"/>
      <c r="BO22" s="568"/>
      <c r="BP22" s="568"/>
      <c r="BQ22" s="568"/>
      <c r="BR22" s="568"/>
      <c r="BS22" s="568"/>
      <c r="BT22" s="568"/>
      <c r="BU22" s="568"/>
      <c r="BV22" s="465"/>
      <c r="BW22" s="381">
        <v>0.64583333333333337</v>
      </c>
      <c r="BX22" s="382">
        <v>0.76041666666666663</v>
      </c>
      <c r="BY22" s="383">
        <v>0</v>
      </c>
      <c r="BZ22" s="382">
        <f>BX22-BW22-BY22</f>
        <v>0.11458333333333326</v>
      </c>
      <c r="CA22" s="100">
        <f>BZ22*24</f>
        <v>2.7499999999999982</v>
      </c>
      <c r="CB22" s="100">
        <f t="shared" ref="CB22:CB50" si="1">BZ22*24</f>
        <v>2.7499999999999982</v>
      </c>
    </row>
    <row r="23" spans="1:82" s="100" customFormat="1" ht="15" customHeight="1" x14ac:dyDescent="0.25">
      <c r="A23" s="63"/>
      <c r="B23" s="98" t="s">
        <v>431</v>
      </c>
      <c r="C23" s="468"/>
      <c r="D23" s="464"/>
      <c r="E23" s="464"/>
      <c r="F23" s="464"/>
      <c r="G23" s="464"/>
      <c r="H23" s="464"/>
      <c r="I23" s="464"/>
      <c r="J23" s="464"/>
      <c r="K23" s="464"/>
      <c r="L23" s="464"/>
      <c r="M23" s="464"/>
      <c r="N23" s="464"/>
      <c r="O23" s="78"/>
      <c r="P23" s="78"/>
      <c r="Q23" s="78"/>
      <c r="R23" s="78"/>
      <c r="S23" s="78"/>
      <c r="T23" s="78"/>
      <c r="U23" s="78"/>
      <c r="V23" s="78"/>
      <c r="W23" s="464"/>
      <c r="X23" s="464"/>
      <c r="Y23" s="464"/>
      <c r="Z23" s="668"/>
      <c r="AA23" s="683"/>
      <c r="AB23" s="78"/>
      <c r="AC23" s="78"/>
      <c r="AD23" s="78"/>
      <c r="AE23" s="78"/>
      <c r="AF23" s="428" t="s">
        <v>207</v>
      </c>
      <c r="AG23" s="428" t="s">
        <v>207</v>
      </c>
      <c r="AH23" s="428" t="s">
        <v>207</v>
      </c>
      <c r="AI23" s="428" t="s">
        <v>207</v>
      </c>
      <c r="AJ23" s="428" t="s">
        <v>207</v>
      </c>
      <c r="AK23" s="428" t="s">
        <v>207</v>
      </c>
      <c r="AL23" s="428" t="s">
        <v>207</v>
      </c>
      <c r="AM23" s="428" t="s">
        <v>207</v>
      </c>
      <c r="AN23" s="428" t="s">
        <v>207</v>
      </c>
      <c r="AO23" s="471" t="s">
        <v>139</v>
      </c>
      <c r="AP23" s="1158" t="s">
        <v>120</v>
      </c>
      <c r="AQ23" s="1158"/>
      <c r="AR23" s="1158"/>
      <c r="AS23" s="1158"/>
      <c r="AT23" s="1158"/>
      <c r="AU23" s="1158"/>
      <c r="AV23" s="1158"/>
      <c r="AW23" s="1158"/>
      <c r="AX23" s="1158"/>
      <c r="AY23" s="760" t="s">
        <v>5</v>
      </c>
      <c r="AZ23" s="765"/>
      <c r="BA23" s="773"/>
      <c r="BB23" s="465"/>
      <c r="BC23" s="676"/>
      <c r="BD23" s="465"/>
      <c r="BE23" s="465"/>
      <c r="BF23" s="465"/>
      <c r="BG23" s="465"/>
      <c r="BH23" s="465"/>
      <c r="BI23" s="465"/>
      <c r="BJ23" s="465"/>
      <c r="BK23" s="465"/>
      <c r="BL23" s="465"/>
      <c r="BM23" s="465"/>
      <c r="BN23" s="465"/>
      <c r="BO23" s="465"/>
      <c r="BP23" s="465"/>
      <c r="BQ23" s="465"/>
      <c r="BR23" s="465"/>
      <c r="BS23" s="465"/>
      <c r="BT23" s="465"/>
      <c r="BU23" s="465"/>
      <c r="BV23" s="465"/>
      <c r="BW23" s="381">
        <v>0.55208333333333337</v>
      </c>
      <c r="BX23" s="382">
        <v>0.76041666666666663</v>
      </c>
      <c r="BY23" s="383">
        <v>0</v>
      </c>
      <c r="BZ23" s="382">
        <f t="shared" ref="BZ23:BZ25" si="2">BX23-BW23-BY23</f>
        <v>0.20833333333333326</v>
      </c>
      <c r="CA23" s="100">
        <f t="shared" ref="CA23:CA25" si="3">BZ23*24</f>
        <v>4.9999999999999982</v>
      </c>
      <c r="CB23" s="100">
        <f t="shared" si="1"/>
        <v>4.9999999999999982</v>
      </c>
    </row>
    <row r="24" spans="1:82" s="100" customFormat="1" ht="15" customHeight="1" x14ac:dyDescent="0.25">
      <c r="A24" s="63"/>
      <c r="B24" s="378" t="s">
        <v>439</v>
      </c>
      <c r="C24" s="468"/>
      <c r="D24" s="464"/>
      <c r="E24" s="464"/>
      <c r="F24" s="464"/>
      <c r="G24" s="464"/>
      <c r="H24" s="464"/>
      <c r="I24" s="464"/>
      <c r="J24" s="464"/>
      <c r="K24" s="464"/>
      <c r="L24" s="464"/>
      <c r="M24" s="464"/>
      <c r="N24" s="476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0"/>
      <c r="Z24" s="669"/>
      <c r="AA24" s="684"/>
      <c r="AB24" s="60"/>
      <c r="AC24" s="60"/>
      <c r="AD24" s="60"/>
      <c r="AE24" s="60"/>
      <c r="AF24" s="60"/>
      <c r="AG24" s="60"/>
      <c r="AH24" s="60"/>
      <c r="AI24" s="428" t="s">
        <v>207</v>
      </c>
      <c r="AJ24" s="471" t="s">
        <v>139</v>
      </c>
      <c r="AK24" s="477" t="s">
        <v>140</v>
      </c>
      <c r="AL24" s="477"/>
      <c r="AM24" s="471" t="s">
        <v>5</v>
      </c>
      <c r="AN24" s="426" t="s">
        <v>139</v>
      </c>
      <c r="AO24" s="426" t="s">
        <v>139</v>
      </c>
      <c r="AP24" s="1158" t="s">
        <v>120</v>
      </c>
      <c r="AQ24" s="1158"/>
      <c r="AR24" s="1158"/>
      <c r="AS24" s="1158"/>
      <c r="AT24" s="1158"/>
      <c r="AU24" s="1158"/>
      <c r="AV24" s="1158"/>
      <c r="AW24" s="1158"/>
      <c r="AX24" s="1158"/>
      <c r="AY24" s="760" t="s">
        <v>5</v>
      </c>
      <c r="AZ24" s="248"/>
      <c r="BA24" s="686"/>
      <c r="BB24" s="62"/>
      <c r="BC24" s="98"/>
      <c r="BD24" s="63"/>
      <c r="BE24" s="63"/>
      <c r="BF24" s="63"/>
      <c r="BG24" s="63"/>
      <c r="BH24" s="63"/>
      <c r="BI24" s="63"/>
      <c r="BJ24" s="62"/>
      <c r="BK24" s="62"/>
      <c r="BL24" s="62"/>
      <c r="BM24" s="246"/>
      <c r="BN24" s="245"/>
      <c r="BO24" s="465"/>
      <c r="BP24" s="465"/>
      <c r="BQ24" s="465"/>
      <c r="BR24" s="465"/>
      <c r="BS24" s="465"/>
      <c r="BT24" s="465"/>
      <c r="BU24" s="465"/>
      <c r="BV24" s="465"/>
      <c r="BW24" s="381">
        <v>0.57291666666666663</v>
      </c>
      <c r="BX24" s="382">
        <v>0.76041666666666663</v>
      </c>
      <c r="BY24" s="383">
        <v>0</v>
      </c>
      <c r="BZ24" s="382">
        <f t="shared" si="2"/>
        <v>0.1875</v>
      </c>
      <c r="CA24" s="100">
        <f t="shared" si="3"/>
        <v>4.5</v>
      </c>
      <c r="CB24" s="100">
        <f t="shared" si="1"/>
        <v>4.5</v>
      </c>
    </row>
    <row r="25" spans="1:82" s="100" customFormat="1" ht="15" customHeight="1" x14ac:dyDescent="0.25">
      <c r="A25" s="63"/>
      <c r="B25" s="98" t="s">
        <v>415</v>
      </c>
      <c r="C25" s="468"/>
      <c r="D25" s="464"/>
      <c r="E25" s="464"/>
      <c r="F25" s="464"/>
      <c r="G25" s="464"/>
      <c r="H25" s="464"/>
      <c r="I25" s="464"/>
      <c r="J25" s="464"/>
      <c r="K25" s="464"/>
      <c r="L25" s="464"/>
      <c r="M25" s="464"/>
      <c r="N25" s="464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668"/>
      <c r="AA25" s="683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428" t="s">
        <v>207</v>
      </c>
      <c r="AO25" s="471" t="s">
        <v>139</v>
      </c>
      <c r="AP25" s="1158" t="s">
        <v>120</v>
      </c>
      <c r="AQ25" s="1158"/>
      <c r="AR25" s="1158"/>
      <c r="AS25" s="1158"/>
      <c r="AT25" s="1158"/>
      <c r="AU25" s="1158"/>
      <c r="AV25" s="1158"/>
      <c r="AW25" s="1158"/>
      <c r="AX25" s="1158"/>
      <c r="AY25" s="478" t="s">
        <v>273</v>
      </c>
      <c r="AZ25" s="762"/>
      <c r="BA25" s="774"/>
      <c r="BB25" s="479"/>
      <c r="BC25" s="84"/>
      <c r="BD25" s="62"/>
      <c r="BE25" s="62"/>
      <c r="BF25" s="62"/>
      <c r="BG25" s="62"/>
      <c r="BH25" s="62"/>
      <c r="BI25" s="62"/>
      <c r="BJ25" s="62"/>
      <c r="BK25" s="78"/>
      <c r="BL25" s="78"/>
      <c r="BM25" s="246"/>
      <c r="BN25" s="245"/>
      <c r="BO25" s="465"/>
      <c r="BP25" s="465"/>
      <c r="BQ25" s="465"/>
      <c r="BR25" s="465"/>
      <c r="BS25" s="465"/>
      <c r="BT25" s="465"/>
      <c r="BU25" s="465"/>
      <c r="BV25" s="465"/>
      <c r="BW25" s="381">
        <v>0.63541666666666663</v>
      </c>
      <c r="BX25" s="382">
        <v>0.79166666666666663</v>
      </c>
      <c r="BY25" s="383">
        <v>0</v>
      </c>
      <c r="BZ25" s="382">
        <f t="shared" si="2"/>
        <v>0.15625</v>
      </c>
      <c r="CA25" s="100">
        <f t="shared" si="3"/>
        <v>3.75</v>
      </c>
      <c r="CB25" s="100">
        <f t="shared" si="1"/>
        <v>3.75</v>
      </c>
    </row>
    <row r="26" spans="1:82" s="100" customFormat="1" ht="15" customHeight="1" x14ac:dyDescent="0.25">
      <c r="A26" s="63"/>
      <c r="B26" s="98" t="s">
        <v>430</v>
      </c>
      <c r="C26" s="468"/>
      <c r="D26" s="476"/>
      <c r="E26" s="63"/>
      <c r="F26" s="63"/>
      <c r="G26" s="63"/>
      <c r="H26" s="63"/>
      <c r="I26" s="63"/>
      <c r="J26" s="63"/>
      <c r="K26" s="62"/>
      <c r="L26" s="575" t="s">
        <v>139</v>
      </c>
      <c r="M26" s="1143" t="s">
        <v>177</v>
      </c>
      <c r="N26" s="1144"/>
      <c r="O26" s="1143" t="s">
        <v>162</v>
      </c>
      <c r="P26" s="1144"/>
      <c r="Q26" s="1143" t="s">
        <v>162</v>
      </c>
      <c r="R26" s="1144"/>
      <c r="S26" s="1035" t="s">
        <v>163</v>
      </c>
      <c r="T26" s="1035"/>
      <c r="U26" s="1035" t="s">
        <v>163</v>
      </c>
      <c r="V26" s="1035"/>
      <c r="W26" s="575" t="s">
        <v>5</v>
      </c>
      <c r="X26" s="428" t="s">
        <v>207</v>
      </c>
      <c r="Y26" s="470"/>
      <c r="Z26" s="470"/>
      <c r="AA26" s="685"/>
      <c r="AB26" s="470"/>
      <c r="AC26" s="470"/>
      <c r="AD26" s="570"/>
      <c r="AE26" s="428" t="s">
        <v>207</v>
      </c>
      <c r="AF26" s="471" t="s">
        <v>139</v>
      </c>
      <c r="AG26" s="1152" t="s">
        <v>274</v>
      </c>
      <c r="AH26" s="1153"/>
      <c r="AI26" s="1153"/>
      <c r="AJ26" s="1154"/>
      <c r="AK26" s="471" t="s">
        <v>5</v>
      </c>
      <c r="AL26" s="462" t="s">
        <v>269</v>
      </c>
      <c r="AM26" s="463"/>
      <c r="AN26" s="428" t="s">
        <v>207</v>
      </c>
      <c r="AO26" s="471" t="s">
        <v>139</v>
      </c>
      <c r="AP26" s="1023" t="s">
        <v>120</v>
      </c>
      <c r="AQ26" s="1024"/>
      <c r="AR26" s="1024"/>
      <c r="AS26" s="1024"/>
      <c r="AT26" s="1024"/>
      <c r="AU26" s="1024"/>
      <c r="AV26" s="1024"/>
      <c r="AW26" s="1024"/>
      <c r="AX26" s="1025"/>
      <c r="AY26" s="760" t="s">
        <v>5</v>
      </c>
      <c r="AZ26" s="248"/>
      <c r="BA26" s="775"/>
      <c r="BB26" s="59"/>
      <c r="BC26" s="767"/>
      <c r="BD26" s="59"/>
      <c r="BE26" s="59"/>
      <c r="BF26" s="59"/>
      <c r="BG26" s="59"/>
      <c r="BH26" s="59"/>
      <c r="BI26" s="59"/>
      <c r="BJ26" s="59"/>
      <c r="BK26" s="62"/>
      <c r="BL26" s="78"/>
      <c r="BM26" s="246"/>
      <c r="BN26" s="245"/>
      <c r="BO26" s="465"/>
      <c r="BP26" s="465"/>
      <c r="BQ26" s="465"/>
      <c r="BR26" s="465"/>
      <c r="BS26" s="465"/>
      <c r="BT26" s="465"/>
      <c r="BU26" s="465"/>
      <c r="BV26" s="465"/>
      <c r="BW26" s="381">
        <v>0.34375</v>
      </c>
      <c r="BX26" s="382">
        <v>0.76041666666666663</v>
      </c>
      <c r="BY26" s="383">
        <v>2.0833333333333332E-2</v>
      </c>
      <c r="BZ26" s="382">
        <f t="shared" ref="BZ26:BZ27" si="4">BX26-BW26-BY26</f>
        <v>0.39583333333333331</v>
      </c>
      <c r="CA26" s="100">
        <f t="shared" ref="CA26:CA27" si="5">BZ26*24</f>
        <v>9.5</v>
      </c>
      <c r="CB26" s="100">
        <f>BZ26*24</f>
        <v>9.5</v>
      </c>
      <c r="CC26" s="446"/>
    </row>
    <row r="27" spans="1:82" x14ac:dyDescent="0.25">
      <c r="A27" s="63"/>
      <c r="B27" s="119" t="s">
        <v>433</v>
      </c>
      <c r="C27" s="146"/>
      <c r="D27" s="146"/>
      <c r="E27" s="469"/>
      <c r="F27" s="470"/>
      <c r="G27" s="470"/>
      <c r="H27" s="470"/>
      <c r="I27" s="470"/>
      <c r="J27" s="470"/>
      <c r="K27" s="470"/>
      <c r="L27" s="470"/>
      <c r="M27" s="470"/>
      <c r="N27" s="470"/>
      <c r="O27" s="428" t="s">
        <v>207</v>
      </c>
      <c r="P27" s="428" t="s">
        <v>207</v>
      </c>
      <c r="Q27" s="428" t="s">
        <v>207</v>
      </c>
      <c r="R27" s="428" t="s">
        <v>207</v>
      </c>
      <c r="S27" s="470"/>
      <c r="T27" s="470"/>
      <c r="U27" s="470"/>
      <c r="V27" s="470"/>
      <c r="W27" s="470"/>
      <c r="X27" s="470"/>
      <c r="Y27" s="470"/>
      <c r="Z27" s="470"/>
      <c r="AA27" s="685"/>
      <c r="AB27" s="470"/>
      <c r="AC27" s="470"/>
      <c r="AD27" s="570"/>
      <c r="AE27" s="462" t="s">
        <v>269</v>
      </c>
      <c r="AF27" s="463"/>
      <c r="AG27" s="428" t="s">
        <v>207</v>
      </c>
      <c r="AH27" s="428" t="s">
        <v>207</v>
      </c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146"/>
      <c r="AV27" s="146"/>
      <c r="AW27" s="146"/>
      <c r="AX27" s="146"/>
      <c r="AY27" s="585"/>
      <c r="AZ27" s="585"/>
      <c r="BA27" s="602"/>
      <c r="BB27" s="146"/>
      <c r="BC27" s="595"/>
      <c r="BD27" s="146"/>
      <c r="BE27" s="146"/>
      <c r="BF27" s="146"/>
      <c r="BG27" s="146"/>
      <c r="BH27" s="146"/>
      <c r="BI27" s="146"/>
      <c r="BJ27" s="178"/>
      <c r="BK27" s="146"/>
      <c r="BL27" s="146"/>
      <c r="BM27" s="178"/>
      <c r="BN27" s="178"/>
      <c r="BO27" s="117"/>
      <c r="BP27" s="117"/>
      <c r="BQ27" s="117"/>
      <c r="BR27" s="117"/>
      <c r="BS27" s="117"/>
      <c r="BT27" s="117"/>
      <c r="BU27" s="117"/>
      <c r="BV27" s="117"/>
      <c r="BW27" s="381">
        <v>0.27083333333333331</v>
      </c>
      <c r="BX27" s="382">
        <v>0.60416666666666663</v>
      </c>
      <c r="BY27" s="383">
        <v>2.0833333333333332E-2</v>
      </c>
      <c r="BZ27" s="382">
        <f t="shared" si="4"/>
        <v>0.3125</v>
      </c>
      <c r="CA27" s="100">
        <f t="shared" si="5"/>
        <v>7.5</v>
      </c>
      <c r="CB27" s="100"/>
    </row>
    <row r="28" spans="1:82" x14ac:dyDescent="0.25">
      <c r="A28" s="171"/>
      <c r="B28" s="139" t="s">
        <v>213</v>
      </c>
      <c r="C28" s="1016">
        <v>0.25</v>
      </c>
      <c r="D28" s="1017"/>
      <c r="E28" s="1017"/>
      <c r="F28" s="1018"/>
      <c r="G28" s="1016">
        <v>0.29166666666666669</v>
      </c>
      <c r="H28" s="1017"/>
      <c r="I28" s="1017"/>
      <c r="J28" s="1018"/>
      <c r="K28" s="1016">
        <v>0.33333333333333331</v>
      </c>
      <c r="L28" s="1017"/>
      <c r="M28" s="1017"/>
      <c r="N28" s="1018"/>
      <c r="O28" s="1016">
        <v>0.375</v>
      </c>
      <c r="P28" s="1017"/>
      <c r="Q28" s="1017"/>
      <c r="R28" s="1018"/>
      <c r="S28" s="1016">
        <v>0.41666666666666669</v>
      </c>
      <c r="T28" s="1017"/>
      <c r="U28" s="1017"/>
      <c r="V28" s="1018"/>
      <c r="W28" s="1016">
        <v>0.45833333333333331</v>
      </c>
      <c r="X28" s="1017"/>
      <c r="Y28" s="1017"/>
      <c r="Z28" s="1017"/>
      <c r="AA28" s="1022">
        <v>0.5</v>
      </c>
      <c r="AB28" s="1017"/>
      <c r="AC28" s="1017"/>
      <c r="AD28" s="1018"/>
      <c r="AE28" s="1016">
        <v>0.54166666666666663</v>
      </c>
      <c r="AF28" s="1017"/>
      <c r="AG28" s="1017"/>
      <c r="AH28" s="1018"/>
      <c r="AI28" s="1016">
        <v>0.58333333333333337</v>
      </c>
      <c r="AJ28" s="1017"/>
      <c r="AK28" s="1017"/>
      <c r="AL28" s="1018"/>
      <c r="AM28" s="1016">
        <v>0.625</v>
      </c>
      <c r="AN28" s="1017"/>
      <c r="AO28" s="1017"/>
      <c r="AP28" s="1018"/>
      <c r="AQ28" s="1016">
        <v>0.66666666666666663</v>
      </c>
      <c r="AR28" s="1017"/>
      <c r="AS28" s="1017"/>
      <c r="AT28" s="1018"/>
      <c r="AU28" s="1016">
        <v>0.70833333333333337</v>
      </c>
      <c r="AV28" s="1017"/>
      <c r="AW28" s="1017"/>
      <c r="AX28" s="1018"/>
      <c r="AY28" s="1016">
        <v>0.75</v>
      </c>
      <c r="AZ28" s="1017"/>
      <c r="BA28" s="1017"/>
      <c r="BB28" s="1018"/>
      <c r="BC28" s="1018">
        <v>0.79166666666666663</v>
      </c>
      <c r="BD28" s="1021"/>
      <c r="BE28" s="1021"/>
      <c r="BF28" s="1021"/>
      <c r="BG28" s="1021">
        <v>0.83333333333333337</v>
      </c>
      <c r="BH28" s="1021"/>
      <c r="BI28" s="1021"/>
      <c r="BJ28" s="1021"/>
      <c r="BK28" s="1021">
        <v>0.875</v>
      </c>
      <c r="BL28" s="1021"/>
      <c r="BM28" s="1021"/>
      <c r="BN28" s="1021"/>
      <c r="BO28" s="1021">
        <v>0.91666666666666663</v>
      </c>
      <c r="BP28" s="1021"/>
      <c r="BQ28" s="1021"/>
      <c r="BR28" s="1021"/>
      <c r="BS28" s="1021">
        <v>0.95833333333333337</v>
      </c>
      <c r="BT28" s="1021"/>
      <c r="BU28" s="1021"/>
      <c r="BV28" s="1021"/>
      <c r="BW28" s="381"/>
      <c r="BX28" s="382"/>
      <c r="BY28" s="383"/>
      <c r="BZ28" s="382"/>
      <c r="CA28" s="100"/>
      <c r="CB28" s="100"/>
    </row>
    <row r="29" spans="1:82" x14ac:dyDescent="0.25">
      <c r="A29" s="117"/>
      <c r="B29" s="119"/>
      <c r="C29" s="122"/>
      <c r="D29" s="122"/>
      <c r="E29" s="109"/>
      <c r="F29" s="146"/>
      <c r="G29" s="202"/>
      <c r="H29" s="202"/>
      <c r="I29" s="202"/>
      <c r="J29" s="202"/>
      <c r="K29" s="202"/>
      <c r="L29" s="202"/>
      <c r="M29" s="191"/>
      <c r="N29" s="191"/>
      <c r="O29" s="191"/>
      <c r="P29" s="191"/>
      <c r="Q29" s="191"/>
      <c r="R29" s="191"/>
      <c r="S29" s="191"/>
      <c r="T29" s="191"/>
      <c r="U29" s="191"/>
      <c r="V29" s="191"/>
      <c r="W29" s="191"/>
      <c r="X29" s="191"/>
      <c r="Y29" s="191"/>
      <c r="Z29" s="587"/>
      <c r="AA29" s="600"/>
      <c r="AB29" s="191"/>
      <c r="AC29" s="191"/>
      <c r="AD29" s="191"/>
      <c r="AE29" s="191"/>
      <c r="AF29" s="191"/>
      <c r="AG29" s="191"/>
      <c r="AH29" s="191"/>
      <c r="AI29" s="191"/>
      <c r="AJ29" s="191"/>
      <c r="AK29" s="191"/>
      <c r="AL29" s="191"/>
      <c r="AM29" s="191"/>
      <c r="AN29" s="191"/>
      <c r="AO29" s="191">
        <v>1</v>
      </c>
      <c r="AP29" s="191">
        <v>1</v>
      </c>
      <c r="AQ29" s="191">
        <v>1</v>
      </c>
      <c r="AR29" s="191">
        <v>1</v>
      </c>
      <c r="AS29" s="122">
        <v>1</v>
      </c>
      <c r="AT29" s="122">
        <v>1</v>
      </c>
      <c r="AU29" s="122">
        <v>1</v>
      </c>
      <c r="AV29" s="122">
        <v>1</v>
      </c>
      <c r="AW29" s="122">
        <v>1</v>
      </c>
      <c r="AX29" s="122">
        <v>1</v>
      </c>
      <c r="AY29" s="140">
        <v>1</v>
      </c>
      <c r="AZ29" s="585">
        <v>1</v>
      </c>
      <c r="BA29" s="776"/>
      <c r="BB29" s="141"/>
      <c r="BC29" s="768"/>
      <c r="BD29" s="141"/>
      <c r="BE29" s="141"/>
      <c r="BF29" s="141"/>
      <c r="BG29" s="141"/>
      <c r="BH29" s="141"/>
      <c r="BI29" s="141"/>
      <c r="BJ29" s="141"/>
      <c r="BK29" s="141"/>
      <c r="BL29" s="141"/>
      <c r="BM29" s="142"/>
      <c r="BN29" s="142"/>
      <c r="BO29" s="142"/>
      <c r="BP29" s="142"/>
      <c r="BQ29" s="142"/>
      <c r="BR29" s="142"/>
      <c r="BS29" s="142"/>
      <c r="BT29" s="142"/>
      <c r="BU29" s="142"/>
      <c r="BV29" s="142"/>
      <c r="BW29" s="381"/>
      <c r="BX29" s="382"/>
      <c r="BY29" s="383"/>
      <c r="BZ29" s="382"/>
      <c r="CA29" s="100"/>
      <c r="CB29" s="100"/>
    </row>
    <row r="30" spans="1:82" s="100" customFormat="1" ht="15" customHeight="1" x14ac:dyDescent="0.25">
      <c r="A30" s="63"/>
      <c r="B30" s="98" t="s">
        <v>432</v>
      </c>
      <c r="C30" s="468"/>
      <c r="D30" s="464"/>
      <c r="E30" s="464"/>
      <c r="F30" s="464"/>
      <c r="G30" s="464"/>
      <c r="H30" s="464"/>
      <c r="I30" s="464"/>
      <c r="J30" s="464"/>
      <c r="K30" s="464"/>
      <c r="L30" s="464"/>
      <c r="M30" s="464"/>
      <c r="N30" s="464"/>
      <c r="O30" s="78"/>
      <c r="P30" s="78"/>
      <c r="Q30" s="78"/>
      <c r="R30" s="78"/>
      <c r="S30" s="78"/>
      <c r="T30" s="78"/>
      <c r="U30" s="78"/>
      <c r="V30" s="464"/>
      <c r="W30" s="464"/>
      <c r="X30" s="464"/>
      <c r="Y30" s="62"/>
      <c r="Z30" s="248"/>
      <c r="AA30" s="686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393" t="s">
        <v>139</v>
      </c>
      <c r="AO30" s="426" t="s">
        <v>139</v>
      </c>
      <c r="AP30" s="473" t="s">
        <v>215</v>
      </c>
      <c r="AQ30" s="474"/>
      <c r="AR30" s="474"/>
      <c r="AS30" s="474"/>
      <c r="AT30" s="474"/>
      <c r="AU30" s="474"/>
      <c r="AV30" s="474"/>
      <c r="AW30" s="474"/>
      <c r="AX30" s="474"/>
      <c r="AY30" s="740" t="s">
        <v>5</v>
      </c>
      <c r="AZ30" s="740" t="s">
        <v>5</v>
      </c>
      <c r="BA30" s="472" t="s">
        <v>214</v>
      </c>
      <c r="BB30" s="450"/>
      <c r="BC30" s="450"/>
      <c r="BD30" s="450"/>
      <c r="BE30" s="450"/>
      <c r="BF30" s="428" t="s">
        <v>207</v>
      </c>
      <c r="BG30" s="428" t="s">
        <v>207</v>
      </c>
      <c r="BH30" s="428" t="s">
        <v>207</v>
      </c>
      <c r="BI30" s="428" t="s">
        <v>207</v>
      </c>
      <c r="BJ30" s="428" t="s">
        <v>207</v>
      </c>
      <c r="BK30" s="465"/>
      <c r="BL30" s="465"/>
      <c r="BM30" s="465"/>
      <c r="BN30" s="465"/>
      <c r="BO30" s="465"/>
      <c r="BP30" s="465"/>
      <c r="BQ30" s="465"/>
      <c r="BR30" s="465"/>
      <c r="BS30" s="465"/>
      <c r="BT30" s="465"/>
      <c r="BU30" s="465"/>
      <c r="BV30" s="465"/>
      <c r="BW30" s="381">
        <v>0.63541666666666663</v>
      </c>
      <c r="BX30" s="382">
        <v>0.875</v>
      </c>
      <c r="BY30" s="383">
        <v>0</v>
      </c>
      <c r="BZ30" s="382">
        <f t="shared" ref="BZ30" si="6">BX30-BW30-BY30</f>
        <v>0.23958333333333337</v>
      </c>
      <c r="CA30" s="475">
        <f>BZ30*24</f>
        <v>5.7500000000000009</v>
      </c>
      <c r="CB30" s="100">
        <f t="shared" si="1"/>
        <v>5.7500000000000009</v>
      </c>
      <c r="CD30" s="100" t="s">
        <v>275</v>
      </c>
    </row>
    <row r="31" spans="1:82" x14ac:dyDescent="0.25">
      <c r="A31" s="117"/>
      <c r="B31" s="119"/>
      <c r="C31" s="146"/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46"/>
      <c r="O31" s="146"/>
      <c r="P31" s="146"/>
      <c r="Q31" s="146"/>
      <c r="R31" s="146"/>
      <c r="S31" s="146"/>
      <c r="T31" s="146"/>
      <c r="U31" s="146"/>
      <c r="V31" s="146"/>
      <c r="W31" s="146"/>
      <c r="X31" s="146"/>
      <c r="Y31" s="146"/>
      <c r="Z31" s="585"/>
      <c r="AA31" s="602"/>
      <c r="AB31" s="146"/>
      <c r="AC31" s="146"/>
      <c r="AD31" s="146"/>
      <c r="AE31" s="146"/>
      <c r="AF31" s="146"/>
      <c r="AG31" s="146"/>
      <c r="AH31" s="146"/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146"/>
      <c r="AV31" s="146"/>
      <c r="AW31" s="146"/>
      <c r="AX31" s="146"/>
      <c r="AY31" s="585"/>
      <c r="AZ31" s="585"/>
      <c r="BA31" s="602"/>
      <c r="BB31" s="146"/>
      <c r="BC31" s="595"/>
      <c r="BD31" s="146"/>
      <c r="BE31" s="146"/>
      <c r="BF31" s="146"/>
      <c r="BG31" s="146"/>
      <c r="BH31" s="146"/>
      <c r="BI31" s="146"/>
      <c r="BJ31" s="178"/>
      <c r="BK31" s="146"/>
      <c r="BL31" s="146"/>
      <c r="BM31" s="178"/>
      <c r="BN31" s="178"/>
      <c r="BO31" s="117"/>
      <c r="BP31" s="117"/>
      <c r="BQ31" s="117"/>
      <c r="BR31" s="117"/>
      <c r="BS31" s="117"/>
      <c r="BT31" s="117"/>
      <c r="BU31" s="117"/>
      <c r="BV31" s="117"/>
      <c r="BW31" s="381"/>
      <c r="BX31" s="382"/>
      <c r="BY31" s="383"/>
      <c r="BZ31" s="382"/>
      <c r="CA31" s="100"/>
      <c r="CB31" s="100"/>
    </row>
    <row r="32" spans="1:82" x14ac:dyDescent="0.25">
      <c r="A32" s="171"/>
      <c r="B32" s="139" t="s">
        <v>195</v>
      </c>
      <c r="C32" s="1016">
        <v>0.25</v>
      </c>
      <c r="D32" s="1017"/>
      <c r="E32" s="1017"/>
      <c r="F32" s="1073"/>
      <c r="G32" s="1076">
        <v>0.29166666666666669</v>
      </c>
      <c r="H32" s="1077"/>
      <c r="I32" s="1077"/>
      <c r="J32" s="1077"/>
      <c r="K32" s="1076">
        <v>0.33333333333333331</v>
      </c>
      <c r="L32" s="1077"/>
      <c r="M32" s="1077"/>
      <c r="N32" s="1077"/>
      <c r="O32" s="1076">
        <v>0.375</v>
      </c>
      <c r="P32" s="1077"/>
      <c r="Q32" s="1077"/>
      <c r="R32" s="1077"/>
      <c r="S32" s="1076">
        <v>0.41666666666666669</v>
      </c>
      <c r="T32" s="1077"/>
      <c r="U32" s="1077"/>
      <c r="V32" s="1077"/>
      <c r="W32" s="1076">
        <v>0.45833333333333331</v>
      </c>
      <c r="X32" s="1077"/>
      <c r="Y32" s="1077"/>
      <c r="Z32" s="1102"/>
      <c r="AA32" s="1103">
        <v>0.5</v>
      </c>
      <c r="AB32" s="1077"/>
      <c r="AC32" s="1077"/>
      <c r="AD32" s="1077"/>
      <c r="AE32" s="1076">
        <v>0.54166666666666663</v>
      </c>
      <c r="AF32" s="1077"/>
      <c r="AG32" s="1077"/>
      <c r="AH32" s="1077"/>
      <c r="AI32" s="1076">
        <v>0.58333333333333337</v>
      </c>
      <c r="AJ32" s="1077"/>
      <c r="AK32" s="1077"/>
      <c r="AL32" s="1077"/>
      <c r="AM32" s="1076">
        <v>0.625</v>
      </c>
      <c r="AN32" s="1077"/>
      <c r="AO32" s="1077"/>
      <c r="AP32" s="1077"/>
      <c r="AQ32" s="1076">
        <v>0.66666666666666663</v>
      </c>
      <c r="AR32" s="1077"/>
      <c r="AS32" s="1077"/>
      <c r="AT32" s="1077"/>
      <c r="AU32" s="1076">
        <v>0.70833333333333337</v>
      </c>
      <c r="AV32" s="1077"/>
      <c r="AW32" s="1077"/>
      <c r="AX32" s="1077"/>
      <c r="AY32" s="1016">
        <v>0.75</v>
      </c>
      <c r="AZ32" s="1017"/>
      <c r="BA32" s="1017"/>
      <c r="BB32" s="1018"/>
      <c r="BC32" s="1018">
        <v>0.79166666666666663</v>
      </c>
      <c r="BD32" s="1072"/>
      <c r="BE32" s="1072"/>
      <c r="BF32" s="1072"/>
      <c r="BG32" s="1021">
        <v>0.83333333333333337</v>
      </c>
      <c r="BH32" s="1072"/>
      <c r="BI32" s="1072"/>
      <c r="BJ32" s="1072"/>
      <c r="BK32" s="1021">
        <v>0.875</v>
      </c>
      <c r="BL32" s="1072"/>
      <c r="BM32" s="1072"/>
      <c r="BN32" s="1072"/>
      <c r="BO32" s="1021">
        <v>0.91666666666666663</v>
      </c>
      <c r="BP32" s="1072"/>
      <c r="BQ32" s="1072"/>
      <c r="BR32" s="1072"/>
      <c r="BS32" s="1021">
        <v>0.95833333333333337</v>
      </c>
      <c r="BT32" s="1072"/>
      <c r="BU32" s="1072"/>
      <c r="BV32" s="1072"/>
      <c r="BW32" s="381"/>
      <c r="BX32" s="382"/>
      <c r="BY32" s="383"/>
      <c r="BZ32" s="382"/>
      <c r="CA32" s="100"/>
      <c r="CB32" s="100"/>
    </row>
    <row r="33" spans="1:85" x14ac:dyDescent="0.25">
      <c r="A33" s="117"/>
      <c r="B33" s="119"/>
      <c r="C33" s="148"/>
      <c r="D33" s="189"/>
      <c r="E33" s="189">
        <v>1</v>
      </c>
      <c r="F33" s="189">
        <v>1</v>
      </c>
      <c r="G33" s="189">
        <v>2</v>
      </c>
      <c r="H33" s="189">
        <v>2</v>
      </c>
      <c r="I33" s="189">
        <v>2</v>
      </c>
      <c r="J33" s="189">
        <v>2</v>
      </c>
      <c r="K33" s="189">
        <v>2</v>
      </c>
      <c r="L33" s="189">
        <v>1</v>
      </c>
      <c r="M33" s="189">
        <v>1</v>
      </c>
      <c r="N33" s="189">
        <v>1</v>
      </c>
      <c r="O33" s="189">
        <v>1</v>
      </c>
      <c r="P33" s="189">
        <v>1</v>
      </c>
      <c r="Q33" s="189">
        <v>1</v>
      </c>
      <c r="R33" s="189">
        <v>1</v>
      </c>
      <c r="S33" s="189">
        <v>1</v>
      </c>
      <c r="T33" s="189">
        <v>1</v>
      </c>
      <c r="U33" s="189">
        <v>1</v>
      </c>
      <c r="V33" s="189">
        <v>1</v>
      </c>
      <c r="W33" s="189">
        <v>1</v>
      </c>
      <c r="X33" s="189">
        <v>1</v>
      </c>
      <c r="Y33" s="189">
        <v>2</v>
      </c>
      <c r="Z33" s="670">
        <v>2</v>
      </c>
      <c r="AA33" s="687">
        <v>2</v>
      </c>
      <c r="AB33" s="189">
        <v>2</v>
      </c>
      <c r="AC33" s="189">
        <v>2</v>
      </c>
      <c r="AD33" s="189">
        <v>2</v>
      </c>
      <c r="AE33" s="189"/>
      <c r="AF33" s="189"/>
      <c r="AG33" s="189"/>
      <c r="AH33" s="189"/>
      <c r="AI33" s="189"/>
      <c r="AJ33" s="189"/>
      <c r="AK33" s="189"/>
      <c r="AL33" s="189"/>
      <c r="AM33" s="189">
        <v>1</v>
      </c>
      <c r="AN33" s="189">
        <v>1</v>
      </c>
      <c r="AO33" s="189">
        <v>1</v>
      </c>
      <c r="AP33" s="189">
        <v>1</v>
      </c>
      <c r="AQ33" s="189">
        <v>1</v>
      </c>
      <c r="AR33" s="189">
        <v>1</v>
      </c>
      <c r="AS33" s="189">
        <v>1</v>
      </c>
      <c r="AT33" s="189">
        <v>1</v>
      </c>
      <c r="AU33" s="359"/>
      <c r="AV33" s="359"/>
      <c r="AW33" s="359"/>
      <c r="AX33" s="359"/>
      <c r="AY33" s="670"/>
      <c r="AZ33" s="766"/>
      <c r="BA33" s="777"/>
      <c r="BB33" s="108"/>
      <c r="BC33" s="169"/>
      <c r="BD33" s="108"/>
      <c r="BE33" s="108"/>
      <c r="BF33" s="108"/>
      <c r="BG33" s="108"/>
      <c r="BH33" s="108"/>
      <c r="BI33" s="108"/>
      <c r="BJ33" s="108"/>
      <c r="BK33" s="109"/>
      <c r="BL33" s="109"/>
      <c r="BM33" s="109"/>
      <c r="BN33" s="109"/>
      <c r="BO33" s="117"/>
      <c r="BP33" s="117"/>
      <c r="BQ33" s="117"/>
      <c r="BR33" s="117"/>
      <c r="BS33" s="117"/>
      <c r="BT33" s="117"/>
      <c r="BU33" s="117"/>
      <c r="BV33" s="117"/>
      <c r="BW33" s="381"/>
      <c r="BX33" s="382"/>
      <c r="BY33" s="383"/>
      <c r="BZ33" s="382"/>
      <c r="CA33" s="100"/>
      <c r="CB33" s="100"/>
    </row>
    <row r="34" spans="1:85" x14ac:dyDescent="0.25">
      <c r="A34" s="117"/>
      <c r="B34" s="119"/>
      <c r="C34" s="119"/>
      <c r="D34" s="119"/>
      <c r="E34" s="119"/>
      <c r="F34" s="119"/>
      <c r="G34" s="119"/>
      <c r="H34" s="119"/>
      <c r="I34" s="119"/>
      <c r="J34" s="119"/>
      <c r="K34" s="119"/>
      <c r="L34" s="119"/>
      <c r="M34" s="119"/>
      <c r="N34" s="119"/>
      <c r="O34" s="119"/>
      <c r="P34" s="119"/>
      <c r="Q34" s="119"/>
      <c r="R34" s="119"/>
      <c r="S34" s="119"/>
      <c r="T34" s="119"/>
      <c r="U34" s="119"/>
      <c r="V34" s="189"/>
      <c r="W34" s="189"/>
      <c r="X34" s="189"/>
      <c r="Y34" s="189"/>
      <c r="Z34" s="670"/>
      <c r="AA34" s="687"/>
      <c r="AB34" s="189"/>
      <c r="AC34" s="189"/>
      <c r="AD34" s="189"/>
      <c r="AE34" s="189"/>
      <c r="AF34" s="189"/>
      <c r="AG34" s="189"/>
      <c r="AH34" s="189"/>
      <c r="AI34" s="189"/>
      <c r="AJ34" s="189"/>
      <c r="AK34" s="189"/>
      <c r="AL34" s="189"/>
      <c r="AM34" s="189"/>
      <c r="AN34" s="189"/>
      <c r="AO34" s="189"/>
      <c r="AP34" s="189"/>
      <c r="AQ34" s="189"/>
      <c r="AR34" s="189"/>
      <c r="AS34" s="189"/>
      <c r="AT34" s="189"/>
      <c r="AU34" s="359"/>
      <c r="AV34" s="359"/>
      <c r="AW34" s="359"/>
      <c r="AX34" s="359"/>
      <c r="AY34" s="670"/>
      <c r="AZ34" s="766"/>
      <c r="BA34" s="849"/>
      <c r="BB34" s="850"/>
      <c r="BC34" s="851"/>
      <c r="BD34" s="850"/>
      <c r="BE34" s="850"/>
      <c r="BF34" s="850"/>
      <c r="BG34" s="850"/>
      <c r="BH34" s="850"/>
      <c r="BI34" s="850"/>
      <c r="BJ34" s="850"/>
      <c r="BK34" s="144"/>
      <c r="BL34" s="144"/>
      <c r="BM34" s="144"/>
      <c r="BN34" s="144"/>
      <c r="BO34" s="115"/>
      <c r="BP34" s="115"/>
      <c r="BQ34" s="115"/>
      <c r="BR34" s="117"/>
      <c r="BS34" s="117"/>
      <c r="BT34" s="117"/>
      <c r="BU34" s="117"/>
      <c r="BV34" s="117"/>
      <c r="BW34" s="381"/>
      <c r="BX34" s="382"/>
      <c r="BY34" s="383"/>
      <c r="BZ34" s="382"/>
      <c r="CA34" s="100"/>
      <c r="CB34" s="100"/>
    </row>
    <row r="35" spans="1:85" s="100" customFormat="1" ht="15" customHeight="1" x14ac:dyDescent="0.25">
      <c r="A35" s="63"/>
      <c r="B35" s="98" t="s">
        <v>440</v>
      </c>
      <c r="C35" s="480"/>
      <c r="D35" s="60"/>
      <c r="E35" s="60"/>
      <c r="F35" s="428" t="s">
        <v>207</v>
      </c>
      <c r="G35" s="812" t="s">
        <v>267</v>
      </c>
      <c r="H35" s="813"/>
      <c r="I35" s="813"/>
      <c r="J35" s="813"/>
      <c r="K35" s="428" t="s">
        <v>207</v>
      </c>
      <c r="L35" s="428" t="s">
        <v>207</v>
      </c>
      <c r="M35" s="428" t="s">
        <v>207</v>
      </c>
      <c r="N35" s="428" t="s">
        <v>207</v>
      </c>
      <c r="O35" s="470"/>
      <c r="P35" s="470"/>
      <c r="Q35" s="470"/>
      <c r="R35" s="470"/>
      <c r="S35" s="428" t="s">
        <v>207</v>
      </c>
      <c r="T35" s="428" t="s">
        <v>207</v>
      </c>
      <c r="U35" s="428" t="s">
        <v>207</v>
      </c>
      <c r="V35" s="428" t="s">
        <v>207</v>
      </c>
      <c r="W35" s="60"/>
      <c r="X35" s="60"/>
      <c r="Y35" s="60"/>
      <c r="Z35" s="668"/>
      <c r="AA35" s="683"/>
      <c r="AB35" s="62"/>
      <c r="AC35" s="78"/>
      <c r="AD35" s="78"/>
      <c r="AE35" s="78"/>
      <c r="AF35" s="78"/>
      <c r="AG35" s="78"/>
      <c r="AH35" s="78"/>
      <c r="AI35" s="78"/>
      <c r="AJ35" s="78"/>
      <c r="AK35" s="78"/>
      <c r="AL35" s="78"/>
      <c r="AM35" s="78"/>
      <c r="AN35" s="78"/>
      <c r="AO35" s="78"/>
      <c r="AP35" s="78"/>
      <c r="AQ35" s="78"/>
      <c r="AR35" s="78"/>
      <c r="AS35" s="78"/>
      <c r="AT35" s="78"/>
      <c r="AU35" s="78"/>
      <c r="AV35" s="78"/>
      <c r="AW35" s="78"/>
      <c r="AX35" s="78"/>
      <c r="AY35" s="668"/>
      <c r="AZ35" s="668"/>
      <c r="BA35" s="683"/>
      <c r="BB35" s="78"/>
      <c r="BC35" s="70"/>
      <c r="BD35" s="78"/>
      <c r="BE35" s="78"/>
      <c r="BF35" s="78"/>
      <c r="BG35" s="78"/>
      <c r="BH35" s="78"/>
      <c r="BI35" s="78"/>
      <c r="BJ35" s="78"/>
      <c r="BK35" s="78"/>
      <c r="BL35" s="78"/>
      <c r="BM35" s="78"/>
      <c r="BN35" s="78"/>
      <c r="BO35" s="78"/>
      <c r="BP35" s="78"/>
      <c r="BQ35" s="78"/>
      <c r="BR35" s="465"/>
      <c r="BS35" s="465"/>
      <c r="BT35" s="465"/>
      <c r="BU35" s="465"/>
      <c r="BV35" s="465"/>
      <c r="BW35" s="381">
        <v>0.28125</v>
      </c>
      <c r="BX35" s="382">
        <v>0.45833333333333331</v>
      </c>
      <c r="BY35" s="383">
        <v>0</v>
      </c>
      <c r="BZ35" s="382">
        <f t="shared" ref="BZ35" si="7">BX35-BW35-BY35</f>
        <v>0.17708333333333331</v>
      </c>
      <c r="CA35" s="475">
        <f>BZ35*24</f>
        <v>4.25</v>
      </c>
      <c r="CB35" s="100">
        <f t="shared" ref="CB35" si="8">BZ35*24</f>
        <v>4.25</v>
      </c>
    </row>
    <row r="36" spans="1:85" x14ac:dyDescent="0.25">
      <c r="A36" s="171"/>
      <c r="B36" s="139" t="s">
        <v>198</v>
      </c>
      <c r="C36" s="1016">
        <v>0.25</v>
      </c>
      <c r="D36" s="1017"/>
      <c r="E36" s="1017"/>
      <c r="F36" s="1073"/>
      <c r="G36" s="1021">
        <v>0.29166666666666669</v>
      </c>
      <c r="H36" s="1072"/>
      <c r="I36" s="1072"/>
      <c r="J36" s="1072"/>
      <c r="K36" s="1021">
        <v>0.33333333333333331</v>
      </c>
      <c r="L36" s="1072"/>
      <c r="M36" s="1072"/>
      <c r="N36" s="1072"/>
      <c r="O36" s="1021">
        <v>0.375</v>
      </c>
      <c r="P36" s="1072"/>
      <c r="Q36" s="1072"/>
      <c r="R36" s="1072"/>
      <c r="S36" s="1021">
        <v>0.41666666666666669</v>
      </c>
      <c r="T36" s="1072"/>
      <c r="U36" s="1072"/>
      <c r="V36" s="1072"/>
      <c r="W36" s="1021">
        <v>0.45833333333333331</v>
      </c>
      <c r="X36" s="1072"/>
      <c r="Y36" s="1072"/>
      <c r="Z36" s="1075"/>
      <c r="AA36" s="1074">
        <v>0.5</v>
      </c>
      <c r="AB36" s="1072"/>
      <c r="AC36" s="1072"/>
      <c r="AD36" s="1072"/>
      <c r="AE36" s="1021">
        <v>0.54166666666666663</v>
      </c>
      <c r="AF36" s="1072"/>
      <c r="AG36" s="1072"/>
      <c r="AH36" s="1072"/>
      <c r="AI36" s="1021">
        <v>0.58333333333333337</v>
      </c>
      <c r="AJ36" s="1072"/>
      <c r="AK36" s="1072"/>
      <c r="AL36" s="1072"/>
      <c r="AM36" s="1021">
        <v>0.625</v>
      </c>
      <c r="AN36" s="1072"/>
      <c r="AO36" s="1072"/>
      <c r="AP36" s="1072"/>
      <c r="AQ36" s="1021">
        <v>0.66666666666666663</v>
      </c>
      <c r="AR36" s="1072"/>
      <c r="AS36" s="1072"/>
      <c r="AT36" s="1072"/>
      <c r="AU36" s="1021">
        <v>0.70833333333333337</v>
      </c>
      <c r="AV36" s="1072"/>
      <c r="AW36" s="1072"/>
      <c r="AX36" s="1072"/>
      <c r="AY36" s="1016">
        <v>0.75</v>
      </c>
      <c r="AZ36" s="1017"/>
      <c r="BA36" s="1017"/>
      <c r="BB36" s="1018"/>
      <c r="BC36" s="1018">
        <v>0.79166666666666663</v>
      </c>
      <c r="BD36" s="1072"/>
      <c r="BE36" s="1072"/>
      <c r="BF36" s="1072"/>
      <c r="BG36" s="1021">
        <v>0.83333333333333337</v>
      </c>
      <c r="BH36" s="1072"/>
      <c r="BI36" s="1072"/>
      <c r="BJ36" s="1072"/>
      <c r="BK36" s="1021">
        <v>0.875</v>
      </c>
      <c r="BL36" s="1072"/>
      <c r="BM36" s="1072"/>
      <c r="BN36" s="1072"/>
      <c r="BO36" s="1021">
        <v>0.91666666666666663</v>
      </c>
      <c r="BP36" s="1072"/>
      <c r="BQ36" s="1072"/>
      <c r="BR36" s="1072"/>
      <c r="BS36" s="1021">
        <v>0.95833333333333337</v>
      </c>
      <c r="BT36" s="1072"/>
      <c r="BU36" s="1072"/>
      <c r="BV36" s="1072"/>
      <c r="BW36" s="381"/>
      <c r="BX36" s="382"/>
      <c r="BY36" s="383"/>
      <c r="BZ36" s="382"/>
      <c r="CA36" s="100"/>
      <c r="CB36" s="100"/>
    </row>
    <row r="37" spans="1:85" x14ac:dyDescent="0.25">
      <c r="A37" s="117"/>
      <c r="B37" s="117"/>
      <c r="C37" s="146"/>
      <c r="D37" s="146"/>
      <c r="E37" s="146"/>
      <c r="F37" s="146">
        <v>1</v>
      </c>
      <c r="G37" s="146">
        <v>1</v>
      </c>
      <c r="H37" s="146">
        <v>1</v>
      </c>
      <c r="I37" s="146">
        <v>1</v>
      </c>
      <c r="J37" s="146">
        <v>1</v>
      </c>
      <c r="K37" s="146">
        <v>1</v>
      </c>
      <c r="L37" s="146">
        <v>1</v>
      </c>
      <c r="M37" s="146">
        <v>1</v>
      </c>
      <c r="N37" s="146">
        <v>1</v>
      </c>
      <c r="O37" s="146">
        <v>1</v>
      </c>
      <c r="P37" s="146">
        <v>1</v>
      </c>
      <c r="Q37" s="146">
        <v>1</v>
      </c>
      <c r="R37" s="146">
        <v>1</v>
      </c>
      <c r="S37" s="146">
        <v>1</v>
      </c>
      <c r="T37" s="146">
        <v>1</v>
      </c>
      <c r="U37" s="146">
        <v>1</v>
      </c>
      <c r="V37" s="146">
        <v>1</v>
      </c>
      <c r="W37" s="146">
        <v>1</v>
      </c>
      <c r="X37" s="146">
        <v>1</v>
      </c>
      <c r="Y37" s="146">
        <v>1</v>
      </c>
      <c r="Z37" s="585">
        <v>1</v>
      </c>
      <c r="AA37" s="781">
        <v>1</v>
      </c>
      <c r="AB37" s="146">
        <v>1</v>
      </c>
      <c r="AC37" s="146">
        <v>1</v>
      </c>
      <c r="AD37" s="146">
        <v>1</v>
      </c>
      <c r="AE37" s="146">
        <v>1</v>
      </c>
      <c r="AF37" s="146">
        <v>1</v>
      </c>
      <c r="AG37" s="146">
        <v>1</v>
      </c>
      <c r="AH37" s="146">
        <v>1</v>
      </c>
      <c r="AI37" s="146">
        <v>2</v>
      </c>
      <c r="AJ37" s="146">
        <v>2</v>
      </c>
      <c r="AK37" s="146">
        <v>1</v>
      </c>
      <c r="AL37" s="146">
        <v>1</v>
      </c>
      <c r="AM37" s="146">
        <v>1</v>
      </c>
      <c r="AN37" s="146">
        <v>1</v>
      </c>
      <c r="AO37" s="146">
        <v>1</v>
      </c>
      <c r="AP37" s="146">
        <v>1</v>
      </c>
      <c r="AQ37" s="146">
        <v>1</v>
      </c>
      <c r="AR37" s="146">
        <v>1</v>
      </c>
      <c r="AS37" s="146">
        <v>1</v>
      </c>
      <c r="AT37" s="146">
        <v>1</v>
      </c>
      <c r="AU37" s="146">
        <v>1</v>
      </c>
      <c r="AV37" s="146">
        <v>1</v>
      </c>
      <c r="AW37" s="146">
        <v>1</v>
      </c>
      <c r="AX37" s="146">
        <v>1</v>
      </c>
      <c r="AY37" s="585">
        <v>1</v>
      </c>
      <c r="AZ37" s="585">
        <v>1</v>
      </c>
      <c r="BA37" s="602">
        <v>1</v>
      </c>
      <c r="BB37" s="146">
        <v>1</v>
      </c>
      <c r="BC37" s="595">
        <v>1</v>
      </c>
      <c r="BD37" s="146"/>
      <c r="BE37" s="146"/>
      <c r="BF37" s="146"/>
      <c r="BG37" s="146"/>
      <c r="BH37" s="146"/>
      <c r="BI37" s="146"/>
      <c r="BJ37" s="178"/>
      <c r="BK37" s="146"/>
      <c r="BL37" s="146"/>
      <c r="BM37" s="178"/>
      <c r="BN37" s="178"/>
      <c r="BO37" s="117"/>
      <c r="BP37" s="117"/>
      <c r="BQ37" s="117"/>
      <c r="BR37" s="117"/>
      <c r="BS37" s="117"/>
      <c r="BT37" s="117"/>
      <c r="BU37" s="117"/>
      <c r="BV37" s="117"/>
      <c r="BW37" s="381"/>
      <c r="BX37" s="382"/>
      <c r="BY37" s="383"/>
      <c r="BZ37" s="382"/>
      <c r="CA37" s="100"/>
      <c r="CB37" s="100"/>
    </row>
    <row r="38" spans="1:85" x14ac:dyDescent="0.25">
      <c r="A38" s="117"/>
      <c r="B38" s="117"/>
      <c r="C38" s="146"/>
      <c r="D38" s="146"/>
      <c r="E38" s="146"/>
      <c r="F38" s="146">
        <v>1</v>
      </c>
      <c r="G38" s="146">
        <v>1</v>
      </c>
      <c r="H38" s="146">
        <v>1</v>
      </c>
      <c r="I38" s="146">
        <v>1</v>
      </c>
      <c r="J38" s="146">
        <v>1</v>
      </c>
      <c r="K38" s="146">
        <v>1</v>
      </c>
      <c r="L38" s="146">
        <v>1</v>
      </c>
      <c r="M38" s="146">
        <v>1</v>
      </c>
      <c r="N38" s="146">
        <v>1</v>
      </c>
      <c r="O38" s="146">
        <v>1</v>
      </c>
      <c r="P38" s="146">
        <v>1</v>
      </c>
      <c r="Q38" s="146">
        <v>1</v>
      </c>
      <c r="R38" s="146">
        <v>1</v>
      </c>
      <c r="S38" s="146">
        <v>1</v>
      </c>
      <c r="T38" s="146">
        <v>1</v>
      </c>
      <c r="U38" s="146">
        <v>1</v>
      </c>
      <c r="V38" s="146">
        <v>1</v>
      </c>
      <c r="W38" s="146">
        <v>1</v>
      </c>
      <c r="X38" s="146">
        <v>1</v>
      </c>
      <c r="Y38" s="146">
        <v>1</v>
      </c>
      <c r="Z38" s="585">
        <v>1</v>
      </c>
      <c r="AA38" s="781">
        <v>1</v>
      </c>
      <c r="AB38" s="146">
        <v>1</v>
      </c>
      <c r="AC38" s="146">
        <v>1</v>
      </c>
      <c r="AD38" s="146">
        <v>1</v>
      </c>
      <c r="AE38" s="146">
        <v>1</v>
      </c>
      <c r="AF38" s="146">
        <v>1</v>
      </c>
      <c r="AG38" s="146">
        <v>1</v>
      </c>
      <c r="AH38" s="146">
        <v>1</v>
      </c>
      <c r="AI38" s="146">
        <v>2</v>
      </c>
      <c r="AJ38" s="146">
        <v>2</v>
      </c>
      <c r="AK38" s="146">
        <v>1</v>
      </c>
      <c r="AL38" s="146">
        <v>1</v>
      </c>
      <c r="AM38" s="146">
        <v>1</v>
      </c>
      <c r="AN38" s="146">
        <v>1</v>
      </c>
      <c r="AO38" s="146">
        <v>1</v>
      </c>
      <c r="AP38" s="146">
        <v>1</v>
      </c>
      <c r="AQ38" s="146">
        <v>1</v>
      </c>
      <c r="AR38" s="146">
        <v>1</v>
      </c>
      <c r="AS38" s="146">
        <v>1</v>
      </c>
      <c r="AT38" s="146">
        <v>1</v>
      </c>
      <c r="AU38" s="146">
        <v>1</v>
      </c>
      <c r="AV38" s="146">
        <v>1</v>
      </c>
      <c r="AW38" s="146">
        <v>1</v>
      </c>
      <c r="AX38" s="146">
        <v>1</v>
      </c>
      <c r="AY38" s="585">
        <v>1</v>
      </c>
      <c r="AZ38" s="585">
        <v>1</v>
      </c>
      <c r="BA38" s="602">
        <v>1</v>
      </c>
      <c r="BB38" s="146">
        <v>1</v>
      </c>
      <c r="BC38" s="595">
        <v>1</v>
      </c>
      <c r="BD38" s="146"/>
      <c r="BE38" s="146"/>
      <c r="BF38" s="146"/>
      <c r="BG38" s="146"/>
      <c r="BH38" s="146"/>
      <c r="BI38" s="146"/>
      <c r="BJ38" s="178"/>
      <c r="BK38" s="146"/>
      <c r="BL38" s="146"/>
      <c r="BM38" s="178"/>
      <c r="BN38" s="178"/>
      <c r="BO38" s="117"/>
      <c r="BP38" s="117"/>
      <c r="BQ38" s="117"/>
      <c r="BR38" s="117"/>
      <c r="BS38" s="117"/>
      <c r="BT38" s="117"/>
      <c r="BU38" s="117"/>
      <c r="BV38" s="117"/>
      <c r="BW38" s="381"/>
      <c r="BX38" s="382"/>
      <c r="BY38" s="383"/>
      <c r="BZ38" s="382"/>
      <c r="CA38" s="100"/>
      <c r="CB38" s="100"/>
    </row>
    <row r="39" spans="1:85" ht="14.4" x14ac:dyDescent="0.3">
      <c r="A39" s="117"/>
      <c r="B39" s="810"/>
      <c r="C39" s="146"/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46"/>
      <c r="O39" s="146"/>
      <c r="P39" s="146"/>
      <c r="Q39" s="146"/>
      <c r="R39" s="146"/>
      <c r="S39" s="146"/>
      <c r="T39" s="146"/>
      <c r="U39" s="146"/>
      <c r="V39" s="146"/>
      <c r="W39" s="146"/>
      <c r="X39" s="146"/>
      <c r="Y39" s="146"/>
      <c r="Z39" s="585"/>
      <c r="AA39" s="602"/>
      <c r="AB39" s="595"/>
      <c r="AC39" s="146"/>
      <c r="AD39" s="146"/>
      <c r="AE39" s="146"/>
      <c r="AF39" s="146"/>
      <c r="AG39" s="146"/>
      <c r="AH39" s="146"/>
      <c r="AI39" s="146"/>
      <c r="AJ39" s="146"/>
      <c r="AK39" s="146"/>
      <c r="AL39" s="146"/>
      <c r="AM39" s="146"/>
      <c r="AN39" s="146"/>
      <c r="AO39" s="146"/>
      <c r="AP39" s="146"/>
      <c r="AQ39" s="146"/>
      <c r="AR39" s="146"/>
      <c r="AS39" s="146"/>
      <c r="AT39" s="146"/>
      <c r="AU39" s="146"/>
      <c r="AV39" s="146"/>
      <c r="AW39" s="146"/>
      <c r="AX39" s="146"/>
      <c r="AY39" s="696"/>
      <c r="AZ39" s="585"/>
      <c r="BA39" s="602"/>
      <c r="BB39" s="146"/>
      <c r="BC39" s="595"/>
      <c r="BD39" s="146"/>
      <c r="BE39" s="146"/>
      <c r="BF39" s="146"/>
      <c r="BG39" s="146"/>
      <c r="BH39" s="146"/>
      <c r="BI39" s="146"/>
      <c r="BJ39" s="178"/>
      <c r="BK39" s="146"/>
      <c r="BL39" s="146"/>
      <c r="BM39" s="178"/>
      <c r="BN39" s="178"/>
      <c r="BO39" s="117"/>
      <c r="BP39" s="117"/>
      <c r="BQ39" s="117"/>
      <c r="BR39" s="117"/>
      <c r="BS39" s="117"/>
      <c r="BT39" s="117"/>
      <c r="BU39" s="117"/>
      <c r="BV39" s="117"/>
      <c r="BW39" s="381"/>
      <c r="BX39" s="382"/>
      <c r="BY39" s="383"/>
      <c r="BZ39" s="382"/>
      <c r="CA39" s="100"/>
      <c r="CB39" s="100"/>
    </row>
    <row r="40" spans="1:85" x14ac:dyDescent="0.25">
      <c r="A40" s="146"/>
      <c r="B40" s="378" t="s">
        <v>425</v>
      </c>
      <c r="C40" s="468"/>
      <c r="D40" s="476"/>
      <c r="E40" s="476"/>
      <c r="F40" s="549" t="s">
        <v>139</v>
      </c>
      <c r="G40" s="550"/>
      <c r="H40" s="550"/>
      <c r="I40" s="550"/>
      <c r="J40" s="550"/>
      <c r="K40" s="550"/>
      <c r="L40" s="550"/>
      <c r="M40" s="550"/>
      <c r="N40" s="550"/>
      <c r="O40" s="550"/>
      <c r="P40" s="550"/>
      <c r="Q40" s="550"/>
      <c r="R40" s="550"/>
      <c r="S40" s="550"/>
      <c r="T40" s="550"/>
      <c r="U40" s="550"/>
      <c r="V40" s="550"/>
      <c r="W40" s="551" t="s">
        <v>206</v>
      </c>
      <c r="X40" s="551"/>
      <c r="Y40" s="552"/>
      <c r="Z40" s="552"/>
      <c r="AA40" s="782"/>
      <c r="AB40" s="552"/>
      <c r="AC40" s="552"/>
      <c r="AD40" s="552"/>
      <c r="AE40" s="552"/>
      <c r="AF40" s="552"/>
      <c r="AG40" s="552"/>
      <c r="AH40" s="553" t="s">
        <v>5</v>
      </c>
      <c r="AI40" s="501"/>
      <c r="AJ40" s="501"/>
      <c r="AK40" s="501"/>
      <c r="AL40" s="501"/>
      <c r="AM40" s="501"/>
      <c r="AN40" s="501"/>
      <c r="AO40" s="501"/>
      <c r="AP40" s="501"/>
      <c r="AQ40" s="501"/>
      <c r="AR40" s="501"/>
      <c r="AS40" s="501"/>
      <c r="AT40" s="501"/>
      <c r="AU40" s="501"/>
      <c r="AV40" s="501"/>
      <c r="AW40" s="501"/>
      <c r="AX40" s="501"/>
      <c r="AY40" s="696"/>
      <c r="AZ40" s="696"/>
      <c r="BA40" s="712"/>
      <c r="BB40" s="501"/>
      <c r="BC40" s="769"/>
      <c r="BD40" s="389"/>
      <c r="BE40" s="389"/>
      <c r="BF40" s="389"/>
      <c r="BG40" s="389"/>
      <c r="BH40" s="389"/>
      <c r="BI40" s="389"/>
      <c r="BJ40" s="389"/>
      <c r="BK40" s="63"/>
      <c r="BL40" s="63"/>
      <c r="BM40" s="63"/>
      <c r="BN40" s="63"/>
      <c r="BO40" s="63"/>
      <c r="BP40" s="63"/>
      <c r="BQ40" s="63"/>
      <c r="BR40" s="63"/>
      <c r="BS40" s="63"/>
      <c r="BT40" s="63"/>
      <c r="BU40" s="63"/>
      <c r="BV40" s="63"/>
      <c r="BW40" s="381">
        <v>0.28125</v>
      </c>
      <c r="BX40" s="382">
        <v>0.58333333333333337</v>
      </c>
      <c r="BY40" s="383">
        <v>2.0833333333333332E-2</v>
      </c>
      <c r="BZ40" s="382">
        <f>BX40-BW40-BY40</f>
        <v>0.28125000000000006</v>
      </c>
      <c r="CA40" s="100">
        <f t="shared" ref="CA40" si="9">BZ40*24</f>
        <v>6.7500000000000018</v>
      </c>
      <c r="CB40" s="100">
        <f t="shared" ref="CB40" si="10">BZ40*24</f>
        <v>6.7500000000000018</v>
      </c>
    </row>
    <row r="41" spans="1:85" x14ac:dyDescent="0.25">
      <c r="A41" s="146"/>
      <c r="B41" s="378" t="s">
        <v>441</v>
      </c>
      <c r="C41" s="468"/>
      <c r="D41" s="464"/>
      <c r="E41" s="464"/>
      <c r="F41" s="554"/>
      <c r="G41" s="554"/>
      <c r="H41" s="554"/>
      <c r="I41" s="554"/>
      <c r="J41" s="554"/>
      <c r="K41" s="554"/>
      <c r="L41" s="554"/>
      <c r="M41" s="554"/>
      <c r="N41" s="554"/>
      <c r="O41" s="554"/>
      <c r="P41" s="554"/>
      <c r="Q41" s="554"/>
      <c r="R41" s="554"/>
      <c r="S41" s="554"/>
      <c r="T41" s="554"/>
      <c r="U41" s="554"/>
      <c r="V41" s="554"/>
      <c r="W41" s="554"/>
      <c r="X41" s="554"/>
      <c r="Y41" s="554"/>
      <c r="Z41" s="671"/>
      <c r="AA41" s="688"/>
      <c r="AB41" s="554"/>
      <c r="AC41" s="554"/>
      <c r="AD41" s="554"/>
      <c r="AE41" s="554"/>
      <c r="AF41" s="554"/>
      <c r="AG41" s="735" t="s">
        <v>3</v>
      </c>
      <c r="AH41" s="736"/>
      <c r="AI41" s="736"/>
      <c r="AJ41" s="736"/>
      <c r="AK41" s="736"/>
      <c r="AL41" s="736"/>
      <c r="AM41" s="736"/>
      <c r="AN41" s="736"/>
      <c r="AO41" s="736"/>
      <c r="AP41" s="736"/>
      <c r="AQ41" s="736"/>
      <c r="AR41" s="736"/>
      <c r="AS41" s="737" t="s">
        <v>206</v>
      </c>
      <c r="AT41" s="737"/>
      <c r="AU41" s="736"/>
      <c r="AV41" s="736"/>
      <c r="AW41" s="736"/>
      <c r="AX41" s="736"/>
      <c r="AY41" s="736"/>
      <c r="AZ41" s="763"/>
      <c r="BA41" s="778"/>
      <c r="BB41" s="780"/>
      <c r="BC41" s="738" t="s">
        <v>5</v>
      </c>
      <c r="BD41" s="738" t="s">
        <v>5</v>
      </c>
      <c r="BE41" s="739"/>
      <c r="BF41" s="739"/>
      <c r="BG41" s="739"/>
      <c r="BH41" s="739"/>
      <c r="BI41" s="739"/>
      <c r="BJ41" s="739"/>
      <c r="BK41" s="60"/>
      <c r="BL41" s="60"/>
      <c r="BM41" s="60"/>
      <c r="BN41" s="60"/>
      <c r="BO41" s="60"/>
      <c r="BP41" s="60"/>
      <c r="BQ41" s="60"/>
      <c r="BR41" s="60"/>
      <c r="BS41" s="60"/>
      <c r="BT41" s="60"/>
      <c r="BU41" s="60"/>
      <c r="BV41" s="60"/>
      <c r="BW41" s="381">
        <v>0.5625</v>
      </c>
      <c r="BX41" s="382">
        <v>0.8125</v>
      </c>
      <c r="BY41" s="383">
        <v>2.0833333333333332E-2</v>
      </c>
      <c r="BZ41" s="382">
        <f>BX41-BW41-BY41</f>
        <v>0.22916666666666666</v>
      </c>
      <c r="CA41" s="100">
        <f>BZ41*24</f>
        <v>5.5</v>
      </c>
      <c r="CB41" s="100">
        <f>BZ41*24</f>
        <v>5.5</v>
      </c>
    </row>
    <row r="42" spans="1:85" ht="14.4" x14ac:dyDescent="0.3">
      <c r="A42" s="146"/>
      <c r="B42" s="837" t="s">
        <v>276</v>
      </c>
      <c r="C42" s="117"/>
      <c r="D42" s="117"/>
      <c r="E42" s="117"/>
      <c r="F42" s="117"/>
      <c r="G42" s="117"/>
      <c r="H42" s="117"/>
      <c r="I42" s="117"/>
      <c r="J42" s="117"/>
      <c r="K42" s="117"/>
      <c r="L42" s="117"/>
      <c r="M42" s="117"/>
      <c r="N42" s="117"/>
      <c r="O42" s="117"/>
      <c r="P42" s="117"/>
      <c r="Q42" s="117"/>
      <c r="R42" s="117"/>
      <c r="S42" s="117"/>
      <c r="T42" s="117"/>
      <c r="U42" s="117"/>
      <c r="V42" s="117"/>
      <c r="W42" s="811"/>
      <c r="X42" s="117"/>
      <c r="Y42" s="117"/>
      <c r="Z42" s="372"/>
      <c r="AA42" s="133"/>
      <c r="AB42" s="119"/>
      <c r="AC42" s="117"/>
      <c r="AD42" s="117"/>
      <c r="AE42" s="117"/>
      <c r="AF42" s="117"/>
      <c r="AG42" s="117"/>
      <c r="AH42" s="117"/>
      <c r="AI42" s="117"/>
      <c r="AJ42" s="117"/>
      <c r="AK42" s="117"/>
      <c r="AL42" s="117"/>
      <c r="AM42" s="117"/>
      <c r="AN42" s="117"/>
      <c r="AO42" s="117"/>
      <c r="AP42" s="117"/>
      <c r="AQ42" s="117"/>
      <c r="AR42" s="117"/>
      <c r="AS42" s="117"/>
      <c r="AT42" s="117"/>
      <c r="AU42" s="117"/>
      <c r="AV42" s="117"/>
      <c r="AW42" s="117"/>
      <c r="AX42" s="117"/>
      <c r="AY42" s="372"/>
      <c r="AZ42" s="372"/>
      <c r="BA42" s="133"/>
      <c r="BB42" s="117"/>
      <c r="BC42" s="119"/>
      <c r="BD42" s="117"/>
      <c r="BE42" s="117"/>
      <c r="BF42" s="117"/>
      <c r="BG42" s="117"/>
      <c r="BH42" s="117"/>
      <c r="BI42" s="117"/>
      <c r="BJ42" s="117"/>
      <c r="BK42" s="117"/>
      <c r="BL42" s="117"/>
      <c r="BM42" s="117"/>
      <c r="BN42" s="117"/>
      <c r="BO42" s="117"/>
      <c r="BP42" s="117"/>
      <c r="BQ42" s="117"/>
      <c r="BR42" s="117"/>
      <c r="BS42" s="117"/>
      <c r="BT42" s="117"/>
      <c r="BU42" s="117"/>
      <c r="BV42" s="117"/>
      <c r="BW42" s="381"/>
      <c r="BX42" s="382"/>
      <c r="BY42" s="383"/>
      <c r="BZ42" s="382"/>
      <c r="CA42" s="100"/>
      <c r="CB42" s="100"/>
    </row>
    <row r="43" spans="1:85" x14ac:dyDescent="0.25">
      <c r="A43" s="146"/>
      <c r="B43" s="378" t="s">
        <v>434</v>
      </c>
      <c r="C43" s="468"/>
      <c r="D43" s="476"/>
      <c r="E43" s="476"/>
      <c r="F43" s="476"/>
      <c r="G43" s="476"/>
      <c r="H43" s="476"/>
      <c r="I43" s="476"/>
      <c r="J43" s="476"/>
      <c r="K43" s="476"/>
      <c r="L43" s="476"/>
      <c r="M43" s="476"/>
      <c r="N43" s="476"/>
      <c r="O43" s="476"/>
      <c r="P43" s="476"/>
      <c r="Q43" s="476"/>
      <c r="R43" s="476"/>
      <c r="S43" s="476"/>
      <c r="T43" s="476"/>
      <c r="U43" s="828"/>
      <c r="V43" s="828"/>
      <c r="W43" s="828"/>
      <c r="X43" s="828"/>
      <c r="Y43" s="828"/>
      <c r="Z43" s="828"/>
      <c r="AA43" s="828"/>
      <c r="AB43" s="828"/>
      <c r="AC43" s="828"/>
      <c r="AD43" s="828"/>
      <c r="AE43" s="828"/>
      <c r="AF43" s="828"/>
      <c r="AG43" s="828"/>
      <c r="AH43" s="828"/>
      <c r="AI43" s="828"/>
      <c r="AJ43" s="828"/>
      <c r="AK43" s="828" t="s">
        <v>277</v>
      </c>
      <c r="AL43" s="828"/>
      <c r="AM43" s="828"/>
      <c r="AN43" s="828"/>
      <c r="AO43" s="828"/>
      <c r="AP43" s="828"/>
      <c r="AQ43" s="828"/>
      <c r="AR43" s="828"/>
      <c r="AS43" s="828"/>
      <c r="AT43" s="828"/>
      <c r="AU43" s="828"/>
      <c r="AV43" s="828"/>
      <c r="AW43" s="828"/>
      <c r="AX43" s="828"/>
      <c r="AY43" s="829"/>
      <c r="AZ43" s="696"/>
      <c r="BA43" s="712"/>
      <c r="BB43" s="501"/>
      <c r="BC43" s="769"/>
      <c r="BD43" s="389"/>
      <c r="BE43" s="389"/>
      <c r="BF43" s="389"/>
      <c r="BG43" s="389"/>
      <c r="BH43" s="389"/>
      <c r="BI43" s="389"/>
      <c r="BJ43" s="389"/>
      <c r="BK43" s="63"/>
      <c r="BL43" s="63"/>
      <c r="BM43" s="63"/>
      <c r="BN43" s="63"/>
      <c r="BO43" s="63"/>
      <c r="BP43" s="63"/>
      <c r="BQ43" s="63"/>
      <c r="BR43" s="63"/>
      <c r="BS43" s="63"/>
      <c r="BT43" s="63"/>
      <c r="BU43" s="63"/>
      <c r="BV43" s="63"/>
      <c r="BW43" s="381">
        <v>0.4375</v>
      </c>
      <c r="BX43" s="382">
        <v>0.76041666666666663</v>
      </c>
      <c r="BY43" s="383">
        <v>2.0833333333333332E-2</v>
      </c>
      <c r="BZ43" s="382">
        <f>BX43-BW43-BY43</f>
        <v>0.30208333333333331</v>
      </c>
      <c r="CA43" s="100">
        <f>BZ43*24</f>
        <v>7.25</v>
      </c>
      <c r="CB43" s="100">
        <f>BZ43*24</f>
        <v>7.25</v>
      </c>
      <c r="CC43" s="100"/>
    </row>
    <row r="44" spans="1:85" x14ac:dyDescent="0.25">
      <c r="A44" s="138"/>
      <c r="B44" s="139" t="s">
        <v>201</v>
      </c>
      <c r="C44" s="1016">
        <v>0.25</v>
      </c>
      <c r="D44" s="1017"/>
      <c r="E44" s="1017"/>
      <c r="F44" s="1073"/>
      <c r="G44" s="1021">
        <v>0.29166666666666669</v>
      </c>
      <c r="H44" s="1072"/>
      <c r="I44" s="1072"/>
      <c r="J44" s="1072"/>
      <c r="K44" s="1021">
        <v>0.33333333333333331</v>
      </c>
      <c r="L44" s="1072"/>
      <c r="M44" s="1072"/>
      <c r="N44" s="1072"/>
      <c r="O44" s="1021">
        <v>0.375</v>
      </c>
      <c r="P44" s="1072"/>
      <c r="Q44" s="1072"/>
      <c r="R44" s="1072"/>
      <c r="S44" s="1021">
        <v>0.41666666666666669</v>
      </c>
      <c r="T44" s="1072"/>
      <c r="U44" s="1072"/>
      <c r="V44" s="1072"/>
      <c r="W44" s="1021">
        <v>0.45833333333333331</v>
      </c>
      <c r="X44" s="1072"/>
      <c r="Y44" s="1072"/>
      <c r="Z44" s="1075"/>
      <c r="AA44" s="1074">
        <v>0.5</v>
      </c>
      <c r="AB44" s="1072"/>
      <c r="AC44" s="1072"/>
      <c r="AD44" s="1072"/>
      <c r="AE44" s="1021">
        <v>0.54166666666666663</v>
      </c>
      <c r="AF44" s="1072"/>
      <c r="AG44" s="1072"/>
      <c r="AH44" s="1072"/>
      <c r="AI44" s="1021">
        <v>0.58333333333333337</v>
      </c>
      <c r="AJ44" s="1072"/>
      <c r="AK44" s="1072"/>
      <c r="AL44" s="1072"/>
      <c r="AM44" s="1021">
        <v>0.625</v>
      </c>
      <c r="AN44" s="1072"/>
      <c r="AO44" s="1072"/>
      <c r="AP44" s="1072"/>
      <c r="AQ44" s="1021">
        <v>0.66666666666666663</v>
      </c>
      <c r="AR44" s="1072"/>
      <c r="AS44" s="1072"/>
      <c r="AT44" s="1072"/>
      <c r="AU44" s="1021">
        <v>0.70833333333333337</v>
      </c>
      <c r="AV44" s="1072"/>
      <c r="AW44" s="1072"/>
      <c r="AX44" s="1072"/>
      <c r="AY44" s="1016">
        <v>0.75</v>
      </c>
      <c r="AZ44" s="1017"/>
      <c r="BA44" s="1017"/>
      <c r="BB44" s="1018"/>
      <c r="BC44" s="1018">
        <v>0.79166666666666663</v>
      </c>
      <c r="BD44" s="1072"/>
      <c r="BE44" s="1072"/>
      <c r="BF44" s="1072"/>
      <c r="BG44" s="1021">
        <v>0.83333333333333337</v>
      </c>
      <c r="BH44" s="1072"/>
      <c r="BI44" s="1072"/>
      <c r="BJ44" s="1072"/>
      <c r="BK44" s="1021">
        <v>0.875</v>
      </c>
      <c r="BL44" s="1072"/>
      <c r="BM44" s="1072"/>
      <c r="BN44" s="1072"/>
      <c r="BO44" s="1021">
        <v>0.91666666666666663</v>
      </c>
      <c r="BP44" s="1072"/>
      <c r="BQ44" s="1072"/>
      <c r="BR44" s="1072"/>
      <c r="BS44" s="1021">
        <v>0.95833333333333337</v>
      </c>
      <c r="BT44" s="1072"/>
      <c r="BU44" s="1072"/>
      <c r="BV44" s="1072"/>
      <c r="BW44" s="381"/>
      <c r="BX44" s="382"/>
      <c r="BY44" s="383"/>
      <c r="BZ44" s="382"/>
      <c r="CA44" s="100"/>
      <c r="CB44" s="100"/>
    </row>
    <row r="45" spans="1:85" x14ac:dyDescent="0.25">
      <c r="A45" s="181"/>
      <c r="B45" s="178"/>
      <c r="C45" s="146">
        <v>1</v>
      </c>
      <c r="D45" s="146">
        <v>1</v>
      </c>
      <c r="E45" s="146">
        <v>1</v>
      </c>
      <c r="F45" s="146">
        <v>1</v>
      </c>
      <c r="G45" s="146">
        <v>1</v>
      </c>
      <c r="H45" s="146">
        <v>1</v>
      </c>
      <c r="I45" s="146">
        <v>1</v>
      </c>
      <c r="J45" s="146">
        <v>1</v>
      </c>
      <c r="K45" s="146">
        <v>1</v>
      </c>
      <c r="L45" s="146">
        <v>1</v>
      </c>
      <c r="M45" s="146">
        <v>1</v>
      </c>
      <c r="N45" s="146">
        <v>1</v>
      </c>
      <c r="O45" s="146">
        <v>1</v>
      </c>
      <c r="P45" s="146">
        <v>1</v>
      </c>
      <c r="Q45" s="146">
        <v>1</v>
      </c>
      <c r="R45" s="146">
        <v>1</v>
      </c>
      <c r="S45" s="146">
        <v>1</v>
      </c>
      <c r="T45" s="146">
        <v>1</v>
      </c>
      <c r="U45" s="146">
        <v>1</v>
      </c>
      <c r="V45" s="146">
        <v>1</v>
      </c>
      <c r="W45" s="146">
        <v>1</v>
      </c>
      <c r="X45" s="146">
        <v>1</v>
      </c>
      <c r="Y45" s="146">
        <v>1</v>
      </c>
      <c r="Z45" s="585">
        <v>1</v>
      </c>
      <c r="AA45" s="602">
        <v>1</v>
      </c>
      <c r="AB45" s="146">
        <v>1</v>
      </c>
      <c r="AC45" s="146">
        <v>1</v>
      </c>
      <c r="AD45" s="146">
        <v>1</v>
      </c>
      <c r="AE45" s="146">
        <v>1</v>
      </c>
      <c r="AF45" s="146">
        <v>1</v>
      </c>
      <c r="AG45" s="146">
        <v>1</v>
      </c>
      <c r="AH45" s="146">
        <v>1</v>
      </c>
      <c r="AI45" s="146">
        <v>1</v>
      </c>
      <c r="AJ45" s="146">
        <v>1</v>
      </c>
      <c r="AK45" s="146">
        <v>1</v>
      </c>
      <c r="AL45" s="146">
        <v>1</v>
      </c>
      <c r="AM45" s="146">
        <v>1</v>
      </c>
      <c r="AN45" s="146">
        <v>1</v>
      </c>
      <c r="AO45" s="146">
        <v>1</v>
      </c>
      <c r="AP45" s="146">
        <v>1</v>
      </c>
      <c r="AQ45" s="146">
        <v>1</v>
      </c>
      <c r="AR45" s="146">
        <v>1</v>
      </c>
      <c r="AS45" s="146">
        <v>1</v>
      </c>
      <c r="AT45" s="146">
        <v>1</v>
      </c>
      <c r="AU45" s="146">
        <v>1</v>
      </c>
      <c r="AV45" s="146">
        <v>1</v>
      </c>
      <c r="AW45" s="146">
        <v>1</v>
      </c>
      <c r="AX45" s="146">
        <v>1</v>
      </c>
      <c r="AY45" s="585">
        <v>1</v>
      </c>
      <c r="AZ45" s="585">
        <v>1</v>
      </c>
      <c r="BA45" s="602">
        <v>1</v>
      </c>
      <c r="BB45" s="146">
        <v>1</v>
      </c>
      <c r="BC45" s="595">
        <v>1</v>
      </c>
      <c r="BD45" s="146">
        <v>1</v>
      </c>
      <c r="BE45" s="146">
        <v>1</v>
      </c>
      <c r="BF45" s="146">
        <v>1</v>
      </c>
      <c r="BG45" s="146">
        <v>1</v>
      </c>
      <c r="BH45" s="146">
        <v>1</v>
      </c>
      <c r="BI45" s="146">
        <v>1</v>
      </c>
      <c r="BJ45" s="146">
        <v>1</v>
      </c>
      <c r="BK45" s="146">
        <v>1</v>
      </c>
      <c r="BL45" s="146">
        <v>1</v>
      </c>
      <c r="BM45" s="146">
        <v>1</v>
      </c>
      <c r="BN45" s="146">
        <v>1</v>
      </c>
      <c r="BO45" s="146">
        <v>1</v>
      </c>
      <c r="BP45" s="146">
        <v>1</v>
      </c>
      <c r="BQ45" s="146">
        <v>1</v>
      </c>
      <c r="BR45" s="146">
        <v>1</v>
      </c>
      <c r="BS45" s="146">
        <v>1</v>
      </c>
      <c r="BT45" s="146"/>
      <c r="BU45" s="178"/>
      <c r="BV45" s="178"/>
      <c r="BW45" s="381"/>
      <c r="BX45" s="382"/>
      <c r="BY45" s="383"/>
      <c r="BZ45" s="382"/>
      <c r="CA45" s="100"/>
      <c r="CB45" s="100"/>
      <c r="CG45" s="104"/>
    </row>
    <row r="46" spans="1:85" s="100" customFormat="1" ht="15" customHeight="1" x14ac:dyDescent="0.25">
      <c r="A46" s="63"/>
      <c r="B46" s="838" t="s">
        <v>426</v>
      </c>
      <c r="C46" s="481"/>
      <c r="D46" s="481"/>
      <c r="E46" s="481"/>
      <c r="F46" s="481"/>
      <c r="G46" s="481"/>
      <c r="H46" s="481"/>
      <c r="I46" s="481"/>
      <c r="J46" s="481"/>
      <c r="K46" s="481"/>
      <c r="L46" s="481"/>
      <c r="M46" s="481"/>
      <c r="N46" s="481"/>
      <c r="O46" s="481"/>
      <c r="P46" s="481"/>
      <c r="Q46" s="481"/>
      <c r="R46" s="481"/>
      <c r="S46" s="481"/>
      <c r="T46" s="481"/>
      <c r="U46" s="481"/>
      <c r="V46" s="481"/>
      <c r="W46" s="481"/>
      <c r="X46" s="481"/>
      <c r="Y46" s="481"/>
      <c r="Z46" s="481"/>
      <c r="AA46" s="641"/>
      <c r="AB46" s="481"/>
      <c r="AC46" s="481"/>
      <c r="AD46" s="481"/>
      <c r="AE46" s="481"/>
      <c r="AF46" s="481"/>
      <c r="AG46" s="481"/>
      <c r="AH46" s="481"/>
      <c r="AI46" s="245"/>
      <c r="AJ46" s="245"/>
      <c r="AK46" s="245"/>
      <c r="AL46" s="245"/>
      <c r="AM46" s="245"/>
      <c r="AN46" s="245"/>
      <c r="AO46" s="245"/>
      <c r="AP46" s="245"/>
      <c r="AQ46" s="245"/>
      <c r="AR46" s="245"/>
      <c r="AS46" s="245"/>
      <c r="AT46" s="245"/>
      <c r="AU46" s="245"/>
      <c r="AV46" s="245"/>
      <c r="AW46" s="245"/>
      <c r="AX46" s="245"/>
      <c r="AY46" s="654"/>
      <c r="AZ46" s="654"/>
      <c r="BA46" s="657"/>
      <c r="BB46" s="245"/>
      <c r="BC46" s="631"/>
      <c r="BD46" s="245"/>
      <c r="BE46" s="245"/>
      <c r="BF46" s="245"/>
      <c r="BG46" s="245"/>
      <c r="BH46" s="245"/>
      <c r="BI46" s="245"/>
      <c r="BJ46" s="245"/>
      <c r="BK46" s="245"/>
      <c r="BL46" s="245"/>
      <c r="BM46" s="245"/>
      <c r="BN46" s="245"/>
      <c r="BO46" s="245"/>
      <c r="BP46" s="245"/>
      <c r="BQ46" s="245"/>
      <c r="BR46" s="245"/>
      <c r="BS46" s="245"/>
      <c r="BT46" s="245"/>
      <c r="BU46" s="243"/>
      <c r="BV46" s="243"/>
      <c r="BW46" s="381">
        <v>0.25</v>
      </c>
      <c r="BX46" s="382">
        <v>0.58333333333333337</v>
      </c>
      <c r="BY46" s="383">
        <v>2.0833333333333332E-2</v>
      </c>
      <c r="BZ46" s="382">
        <f>BX46-BW46-BY46</f>
        <v>0.31250000000000006</v>
      </c>
      <c r="CA46" s="100">
        <f t="shared" ref="CA46:CA47" si="11">BZ46*24</f>
        <v>7.5000000000000018</v>
      </c>
    </row>
    <row r="47" spans="1:85" x14ac:dyDescent="0.25">
      <c r="A47" s="63"/>
      <c r="B47" s="98" t="s">
        <v>435</v>
      </c>
      <c r="C47" s="245"/>
      <c r="D47" s="245"/>
      <c r="E47" s="245"/>
      <c r="F47" s="245"/>
      <c r="G47" s="245"/>
      <c r="H47" s="245"/>
      <c r="I47" s="245"/>
      <c r="J47" s="245"/>
      <c r="K47" s="245"/>
      <c r="L47" s="245"/>
      <c r="M47" s="245"/>
      <c r="N47" s="245"/>
      <c r="O47" s="245"/>
      <c r="P47" s="245"/>
      <c r="Q47" s="245"/>
      <c r="R47" s="245"/>
      <c r="S47" s="245"/>
      <c r="T47" s="245"/>
      <c r="U47" s="245"/>
      <c r="V47" s="245"/>
      <c r="W47" s="245"/>
      <c r="X47" s="245"/>
      <c r="Y47" s="245"/>
      <c r="Z47" s="654"/>
      <c r="AA47" s="657"/>
      <c r="AB47" s="245"/>
      <c r="AC47" s="245"/>
      <c r="AD47" s="245"/>
      <c r="AE47" s="245"/>
      <c r="AF47" s="245"/>
      <c r="AG47" s="245"/>
      <c r="AH47" s="245"/>
      <c r="AI47" s="245"/>
      <c r="AJ47" s="245"/>
      <c r="AK47" s="245"/>
      <c r="AL47" s="245"/>
      <c r="AM47" s="245"/>
      <c r="AN47" s="245"/>
      <c r="AO47" s="481"/>
      <c r="AP47" s="481"/>
      <c r="AQ47" s="481"/>
      <c r="AR47" s="481"/>
      <c r="AS47" s="481"/>
      <c r="AT47" s="481"/>
      <c r="AU47" s="481"/>
      <c r="AV47" s="481"/>
      <c r="AW47" s="481"/>
      <c r="AX47" s="481"/>
      <c r="AY47" s="481"/>
      <c r="AZ47" s="483"/>
      <c r="BA47" s="641"/>
      <c r="BB47" s="482"/>
      <c r="BC47" s="481"/>
      <c r="BD47" s="481"/>
      <c r="BE47" s="481"/>
      <c r="BF47" s="481"/>
      <c r="BG47" s="481"/>
      <c r="BH47" s="481"/>
      <c r="BI47" s="481"/>
      <c r="BJ47" s="481"/>
      <c r="BK47" s="481"/>
      <c r="BL47" s="481"/>
      <c r="BM47" s="481"/>
      <c r="BN47" s="481"/>
      <c r="BO47" s="481"/>
      <c r="BP47" s="481"/>
      <c r="BQ47" s="481"/>
      <c r="BR47" s="481"/>
      <c r="BS47" s="481"/>
      <c r="BT47" s="482"/>
      <c r="BU47" s="243"/>
      <c r="BV47" s="243"/>
      <c r="BW47" s="381">
        <v>0.64583333333333337</v>
      </c>
      <c r="BX47" s="382">
        <v>0.97916666666666663</v>
      </c>
      <c r="BY47" s="383">
        <v>2.0833333333333332E-2</v>
      </c>
      <c r="BZ47" s="382">
        <f>BX47-BW47-BY47</f>
        <v>0.31249999999999994</v>
      </c>
      <c r="CA47" s="100">
        <f t="shared" si="11"/>
        <v>7.4999999999999982</v>
      </c>
      <c r="CB47" s="100"/>
    </row>
    <row r="48" spans="1:85" x14ac:dyDescent="0.25">
      <c r="A48" s="63"/>
      <c r="B48" s="98" t="s">
        <v>427</v>
      </c>
      <c r="C48" s="245"/>
      <c r="D48" s="245"/>
      <c r="E48" s="245"/>
      <c r="F48" s="245"/>
      <c r="G48" s="428" t="s">
        <v>207</v>
      </c>
      <c r="H48" s="428" t="s">
        <v>207</v>
      </c>
      <c r="I48" s="428" t="s">
        <v>207</v>
      </c>
      <c r="J48" s="428" t="s">
        <v>207</v>
      </c>
      <c r="K48" s="428" t="s">
        <v>207</v>
      </c>
      <c r="L48" s="428" t="s">
        <v>207</v>
      </c>
      <c r="M48" s="428" t="s">
        <v>207</v>
      </c>
      <c r="N48" s="428" t="s">
        <v>207</v>
      </c>
      <c r="O48" s="428" t="s">
        <v>207</v>
      </c>
      <c r="P48" s="428" t="s">
        <v>207</v>
      </c>
      <c r="Q48" s="428" t="s">
        <v>207</v>
      </c>
      <c r="R48" s="428" t="s">
        <v>207</v>
      </c>
      <c r="S48" s="428" t="s">
        <v>207</v>
      </c>
      <c r="T48" s="428" t="s">
        <v>207</v>
      </c>
      <c r="U48" s="428" t="s">
        <v>207</v>
      </c>
      <c r="V48" s="428" t="s">
        <v>207</v>
      </c>
      <c r="W48" s="428" t="s">
        <v>207</v>
      </c>
      <c r="X48" s="428" t="s">
        <v>207</v>
      </c>
      <c r="Y48" s="428" t="s">
        <v>207</v>
      </c>
      <c r="Z48" s="428" t="s">
        <v>207</v>
      </c>
      <c r="AA48" s="428" t="s">
        <v>207</v>
      </c>
      <c r="AB48" s="428" t="s">
        <v>207</v>
      </c>
      <c r="AC48" s="428" t="s">
        <v>207</v>
      </c>
      <c r="AD48" s="428" t="s">
        <v>207</v>
      </c>
      <c r="AE48" s="428" t="s">
        <v>207</v>
      </c>
      <c r="AF48" s="428" t="s">
        <v>207</v>
      </c>
      <c r="AG48" s="428" t="s">
        <v>207</v>
      </c>
      <c r="AH48" s="428" t="s">
        <v>207</v>
      </c>
      <c r="AI48" s="428" t="s">
        <v>207</v>
      </c>
      <c r="AJ48" s="428" t="s">
        <v>207</v>
      </c>
      <c r="AK48" s="428" t="s">
        <v>207</v>
      </c>
      <c r="AL48" s="428" t="s">
        <v>207</v>
      </c>
      <c r="AM48" s="654"/>
      <c r="AN48" s="654"/>
      <c r="AO48" s="654"/>
      <c r="AP48" s="654"/>
      <c r="AQ48" s="654"/>
      <c r="AR48" s="654"/>
      <c r="AS48" s="654"/>
      <c r="AT48" s="654"/>
      <c r="AU48" s="654"/>
      <c r="AV48" s="654"/>
      <c r="AW48" s="654"/>
      <c r="AX48" s="654"/>
      <c r="AY48" s="654"/>
      <c r="AZ48" s="654"/>
      <c r="BA48" s="657"/>
      <c r="BB48" s="245"/>
      <c r="BC48" s="631"/>
      <c r="BD48" s="245"/>
      <c r="BE48" s="245"/>
      <c r="BF48" s="245"/>
      <c r="BG48" s="245"/>
      <c r="BH48" s="245"/>
      <c r="BI48" s="245"/>
      <c r="BJ48" s="245"/>
      <c r="BK48" s="245"/>
      <c r="BL48" s="245"/>
      <c r="BM48" s="245"/>
      <c r="BN48" s="245"/>
      <c r="BO48" s="245"/>
      <c r="BP48" s="245"/>
      <c r="BQ48" s="245"/>
      <c r="BR48" s="245"/>
      <c r="BS48" s="245"/>
      <c r="BT48" s="245"/>
      <c r="BU48" s="245"/>
      <c r="BV48" s="245"/>
      <c r="BW48" s="381">
        <v>0.29166666666666669</v>
      </c>
      <c r="BX48" s="382">
        <v>0.625</v>
      </c>
      <c r="BY48" s="383">
        <v>2.0833333333333332E-2</v>
      </c>
      <c r="BZ48" s="382">
        <f>BX48-BW48-BY48</f>
        <v>0.3125</v>
      </c>
      <c r="CA48" s="100">
        <f t="shared" ref="CA48" si="12">BZ48*24</f>
        <v>7.5</v>
      </c>
      <c r="CB48" s="100"/>
    </row>
    <row r="49" spans="1:80" x14ac:dyDescent="0.25">
      <c r="A49" s="243"/>
      <c r="B49" s="98" t="s">
        <v>435</v>
      </c>
      <c r="C49" s="483"/>
      <c r="D49" s="481"/>
      <c r="E49" s="481"/>
      <c r="F49" s="481"/>
      <c r="G49" s="481"/>
      <c r="H49" s="481"/>
      <c r="I49" s="481"/>
      <c r="J49" s="481"/>
      <c r="K49" s="481"/>
      <c r="L49" s="481"/>
      <c r="M49" s="481"/>
      <c r="N49" s="481"/>
      <c r="O49" s="481"/>
      <c r="P49" s="481"/>
      <c r="Q49" s="481"/>
      <c r="R49" s="481"/>
      <c r="S49" s="481"/>
      <c r="T49" s="481"/>
      <c r="U49" s="481"/>
      <c r="V49" s="481"/>
      <c r="W49" s="481"/>
      <c r="X49" s="481"/>
      <c r="Y49" s="481"/>
      <c r="Z49" s="481"/>
      <c r="AA49" s="641"/>
      <c r="AB49" s="481"/>
      <c r="AC49" s="481"/>
      <c r="AD49" s="481"/>
      <c r="AE49" s="481"/>
      <c r="AF49" s="481"/>
      <c r="AG49" s="245"/>
      <c r="AH49" s="245"/>
      <c r="AI49" s="245"/>
      <c r="AJ49" s="245"/>
      <c r="AK49" s="245"/>
      <c r="AL49" s="245"/>
      <c r="AM49" s="245"/>
      <c r="AN49" s="245"/>
      <c r="AO49" s="245"/>
      <c r="AP49" s="245"/>
      <c r="AQ49" s="245"/>
      <c r="AR49" s="245"/>
      <c r="AS49" s="245"/>
      <c r="AT49" s="245"/>
      <c r="AU49" s="245"/>
      <c r="AV49" s="245"/>
      <c r="AW49" s="245"/>
      <c r="AX49" s="245"/>
      <c r="AY49" s="654"/>
      <c r="AZ49" s="654"/>
      <c r="BA49" s="657"/>
      <c r="BB49" s="245"/>
      <c r="BC49" s="631"/>
      <c r="BD49" s="245"/>
      <c r="BE49" s="245"/>
      <c r="BF49" s="245"/>
      <c r="BG49" s="245"/>
      <c r="BH49" s="245"/>
      <c r="BI49" s="245"/>
      <c r="BJ49" s="245"/>
      <c r="BK49" s="245"/>
      <c r="BL49" s="245"/>
      <c r="BM49" s="245"/>
      <c r="BN49" s="245"/>
      <c r="BO49" s="245"/>
      <c r="BP49" s="245"/>
      <c r="BQ49" s="245"/>
      <c r="BR49" s="245"/>
      <c r="BS49" s="245"/>
      <c r="BT49" s="245"/>
      <c r="BU49" s="243"/>
      <c r="BV49" s="243"/>
      <c r="BW49" s="381">
        <v>0.25</v>
      </c>
      <c r="BX49" s="382">
        <v>0.5625</v>
      </c>
      <c r="BY49" s="383">
        <v>2.0833333333333332E-2</v>
      </c>
      <c r="BZ49" s="382">
        <f>BX49-BW49-BY49</f>
        <v>0.29166666666666669</v>
      </c>
      <c r="CA49" s="100"/>
      <c r="CB49" s="100">
        <f t="shared" si="1"/>
        <v>7</v>
      </c>
    </row>
    <row r="50" spans="1:80" x14ac:dyDescent="0.25">
      <c r="A50" s="243"/>
      <c r="B50" s="98" t="s">
        <v>426</v>
      </c>
      <c r="C50" s="245"/>
      <c r="D50" s="245"/>
      <c r="E50" s="245"/>
      <c r="F50" s="245"/>
      <c r="G50" s="245"/>
      <c r="H50" s="245"/>
      <c r="I50" s="245"/>
      <c r="J50" s="245"/>
      <c r="K50" s="245"/>
      <c r="L50" s="245"/>
      <c r="M50" s="245"/>
      <c r="N50" s="245"/>
      <c r="O50" s="245"/>
      <c r="P50" s="245"/>
      <c r="Q50" s="245"/>
      <c r="R50" s="245"/>
      <c r="S50" s="245"/>
      <c r="T50" s="245"/>
      <c r="U50" s="245"/>
      <c r="V50" s="245"/>
      <c r="W50" s="245"/>
      <c r="X50" s="245"/>
      <c r="Y50" s="245"/>
      <c r="Z50" s="654"/>
      <c r="AA50" s="657"/>
      <c r="AB50" s="245"/>
      <c r="AC50" s="245"/>
      <c r="AD50" s="245"/>
      <c r="AE50" s="245"/>
      <c r="AF50" s="245"/>
      <c r="AG50" s="245"/>
      <c r="AH50" s="245"/>
      <c r="AI50" s="245"/>
      <c r="AJ50" s="245"/>
      <c r="AK50" s="245"/>
      <c r="AL50" s="245"/>
      <c r="AM50" s="245"/>
      <c r="AN50" s="245"/>
      <c r="AO50" s="481"/>
      <c r="AP50" s="481"/>
      <c r="AQ50" s="481"/>
      <c r="AR50" s="481"/>
      <c r="AS50" s="481"/>
      <c r="AT50" s="481"/>
      <c r="AU50" s="481"/>
      <c r="AV50" s="481"/>
      <c r="AW50" s="481"/>
      <c r="AX50" s="481"/>
      <c r="AY50" s="481"/>
      <c r="AZ50" s="483"/>
      <c r="BA50" s="641"/>
      <c r="BB50" s="482"/>
      <c r="BC50" s="481"/>
      <c r="BD50" s="481"/>
      <c r="BE50" s="481"/>
      <c r="BF50" s="481"/>
      <c r="BG50" s="481"/>
      <c r="BH50" s="481"/>
      <c r="BI50" s="481"/>
      <c r="BJ50" s="481"/>
      <c r="BK50" s="481"/>
      <c r="BL50" s="481"/>
      <c r="BM50" s="481"/>
      <c r="BN50" s="481"/>
      <c r="BO50" s="481"/>
      <c r="BP50" s="481"/>
      <c r="BQ50" s="481"/>
      <c r="BR50" s="481"/>
      <c r="BS50" s="481"/>
      <c r="BT50" s="482"/>
      <c r="BU50" s="243"/>
      <c r="BV50" s="243"/>
      <c r="BW50" s="381">
        <v>0.64583333333333337</v>
      </c>
      <c r="BX50" s="382">
        <v>0.97916666666666663</v>
      </c>
      <c r="BY50" s="383">
        <v>2.0833333333333332E-2</v>
      </c>
      <c r="BZ50" s="382">
        <f>BX50-BW50-BY50</f>
        <v>0.31249999999999994</v>
      </c>
      <c r="CA50" s="100"/>
      <c r="CB50" s="100">
        <f t="shared" si="1"/>
        <v>7.4999999999999982</v>
      </c>
    </row>
    <row r="51" spans="1:80" x14ac:dyDescent="0.25">
      <c r="B51" s="803" t="s">
        <v>19</v>
      </c>
      <c r="C51" s="1016">
        <v>0.25</v>
      </c>
      <c r="D51" s="1017"/>
      <c r="E51" s="1017"/>
      <c r="F51" s="1018"/>
      <c r="G51" s="1016">
        <v>0.29166666666666669</v>
      </c>
      <c r="H51" s="1017"/>
      <c r="I51" s="1017"/>
      <c r="J51" s="1018"/>
      <c r="K51" s="1016">
        <v>0.33333333333333331</v>
      </c>
      <c r="L51" s="1017"/>
      <c r="M51" s="1017"/>
      <c r="N51" s="1018"/>
      <c r="O51" s="1016">
        <v>0.375</v>
      </c>
      <c r="P51" s="1017"/>
      <c r="Q51" s="1017"/>
      <c r="R51" s="1018"/>
      <c r="S51" s="1016">
        <v>0.41666666666666669</v>
      </c>
      <c r="T51" s="1017"/>
      <c r="U51" s="1017"/>
      <c r="V51" s="1018"/>
      <c r="W51" s="1016">
        <v>0.45833333333333331</v>
      </c>
      <c r="X51" s="1017"/>
      <c r="Y51" s="1017"/>
      <c r="Z51" s="1017"/>
      <c r="AA51" s="1022">
        <v>0.5</v>
      </c>
      <c r="AB51" s="1017"/>
      <c r="AC51" s="1017"/>
      <c r="AD51" s="1018"/>
      <c r="AE51" s="1016">
        <v>0.54166666666666663</v>
      </c>
      <c r="AF51" s="1017"/>
      <c r="AG51" s="1017"/>
      <c r="AH51" s="1018"/>
      <c r="AI51" s="1016">
        <v>0.58333333333333337</v>
      </c>
      <c r="AJ51" s="1017"/>
      <c r="AK51" s="1017"/>
      <c r="AL51" s="1018"/>
      <c r="AM51" s="1016">
        <v>0.625</v>
      </c>
      <c r="AN51" s="1017"/>
      <c r="AO51" s="1017"/>
      <c r="AP51" s="1018"/>
      <c r="AQ51" s="1016">
        <v>0.66666666666666663</v>
      </c>
      <c r="AR51" s="1017"/>
      <c r="AS51" s="1017"/>
      <c r="AT51" s="1018"/>
      <c r="AU51" s="1016">
        <v>0.70833333333333337</v>
      </c>
      <c r="AV51" s="1017"/>
      <c r="AW51" s="1017"/>
      <c r="AX51" s="1018"/>
      <c r="AY51" s="1016">
        <v>0.75</v>
      </c>
      <c r="AZ51" s="1017"/>
      <c r="BA51" s="1017"/>
      <c r="BB51" s="1018"/>
      <c r="BC51" s="1018">
        <v>0.79166666666666663</v>
      </c>
      <c r="BD51" s="1021"/>
      <c r="BE51" s="1021"/>
      <c r="BF51" s="1021"/>
      <c r="BG51" s="1021">
        <v>0.83333333333333337</v>
      </c>
      <c r="BH51" s="1021"/>
      <c r="BI51" s="1021"/>
      <c r="BJ51" s="1021"/>
      <c r="BK51" s="1021">
        <v>0.875</v>
      </c>
      <c r="BL51" s="1072"/>
      <c r="BM51" s="1072"/>
      <c r="BN51" s="1072"/>
      <c r="BO51" s="1021">
        <v>0.91666666666666663</v>
      </c>
      <c r="BP51" s="1072"/>
      <c r="BQ51" s="1072"/>
      <c r="BR51" s="1072"/>
      <c r="BS51" s="1021">
        <v>0.95833333333333337</v>
      </c>
      <c r="BT51" s="1072"/>
      <c r="BU51" s="1072"/>
      <c r="BV51" s="1072"/>
      <c r="BW51" s="381"/>
      <c r="BX51" s="382"/>
      <c r="BY51" s="383"/>
      <c r="BZ51" s="382"/>
      <c r="CA51" s="100"/>
    </row>
    <row r="52" spans="1:80" ht="14.4" thickBot="1" x14ac:dyDescent="0.3">
      <c r="B52" s="148"/>
      <c r="C52" s="148"/>
      <c r="D52" s="148"/>
      <c r="E52" s="148"/>
      <c r="F52" s="148"/>
      <c r="G52" s="148"/>
      <c r="H52" s="148"/>
      <c r="I52" s="148"/>
      <c r="J52" s="148"/>
      <c r="K52" s="148"/>
      <c r="L52" s="148"/>
      <c r="M52" s="148"/>
      <c r="N52" s="148"/>
      <c r="O52" s="148"/>
      <c r="P52" s="148"/>
      <c r="Q52" s="148"/>
      <c r="R52" s="148"/>
      <c r="S52" s="148"/>
      <c r="T52" s="148"/>
      <c r="U52" s="148"/>
      <c r="V52" s="148"/>
      <c r="W52" s="148"/>
      <c r="X52" s="148"/>
      <c r="Y52" s="148"/>
      <c r="Z52" s="672"/>
      <c r="AA52" s="689"/>
      <c r="AB52" s="148"/>
      <c r="AC52" s="148"/>
      <c r="AD52" s="148"/>
      <c r="AE52" s="148"/>
      <c r="AF52" s="148"/>
      <c r="AG52" s="148"/>
      <c r="AH52" s="148"/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148"/>
      <c r="AU52" s="148"/>
      <c r="AV52" s="148"/>
      <c r="AW52" s="148"/>
      <c r="AX52" s="148"/>
      <c r="AY52" s="672"/>
      <c r="AZ52" s="672"/>
      <c r="BA52" s="689"/>
      <c r="BB52" s="148"/>
      <c r="BC52" s="677"/>
      <c r="BD52" s="148"/>
      <c r="BE52" s="148"/>
      <c r="BF52" s="148"/>
      <c r="BG52" s="148"/>
      <c r="BH52" s="148"/>
      <c r="BI52" s="148"/>
      <c r="BJ52" s="148"/>
      <c r="BK52" s="148"/>
      <c r="BL52" s="148"/>
      <c r="BM52" s="148"/>
      <c r="BN52" s="148"/>
      <c r="BO52" s="148"/>
      <c r="BP52" s="148"/>
      <c r="BQ52" s="148"/>
      <c r="BR52" s="148"/>
      <c r="BS52" s="148"/>
      <c r="BT52" s="148"/>
      <c r="BU52" s="117"/>
      <c r="BV52" s="117"/>
      <c r="BW52" s="381"/>
      <c r="BX52" s="382"/>
      <c r="BY52" s="383"/>
      <c r="BZ52" s="382"/>
      <c r="CA52" s="100"/>
    </row>
    <row r="53" spans="1:80" ht="14.4" thickBot="1" x14ac:dyDescent="0.3">
      <c r="W53" s="105"/>
      <c r="BW53" s="817" t="s">
        <v>220</v>
      </c>
      <c r="BX53" s="818"/>
      <c r="BY53" s="819"/>
      <c r="BZ53" s="819"/>
      <c r="CA53" s="826">
        <f>SUM(CA15:CA51)</f>
        <v>116.75</v>
      </c>
      <c r="CB53" s="826">
        <f>SUM(CB15:CB51)</f>
        <v>84</v>
      </c>
    </row>
    <row r="54" spans="1:80" ht="14.25" customHeight="1" thickBot="1" x14ac:dyDescent="0.3">
      <c r="B54" s="802"/>
      <c r="BW54" s="821" t="s">
        <v>222</v>
      </c>
      <c r="BX54" s="105"/>
      <c r="BY54" s="105"/>
      <c r="BZ54" s="105"/>
    </row>
    <row r="55" spans="1:80" ht="15" customHeight="1" thickBot="1" x14ac:dyDescent="0.3">
      <c r="B55" s="802"/>
      <c r="BW55" s="822">
        <f>COUNTIF(C20:BV50,"x")*0.25</f>
        <v>16.5</v>
      </c>
      <c r="BX55" s="1014" t="s">
        <v>223</v>
      </c>
      <c r="BY55" s="1015"/>
      <c r="BZ55" s="1015"/>
      <c r="CA55" s="820"/>
    </row>
    <row r="56" spans="1:80" ht="15" customHeight="1" x14ac:dyDescent="0.25">
      <c r="B56" s="802"/>
      <c r="BW56" s="105"/>
    </row>
    <row r="57" spans="1:80" ht="15" customHeight="1" x14ac:dyDescent="0.25">
      <c r="B57" s="802"/>
      <c r="CA57" s="105">
        <f>SUM(CA53+CA53+CA53+CB53)/4</f>
        <v>108.5625</v>
      </c>
    </row>
    <row r="58" spans="1:80" ht="15" customHeight="1" x14ac:dyDescent="0.25">
      <c r="B58" s="802"/>
    </row>
    <row r="59" spans="1:80" ht="15" customHeight="1" x14ac:dyDescent="0.25">
      <c r="B59" s="802"/>
    </row>
    <row r="62" spans="1:80" hidden="1" x14ac:dyDescent="0.25">
      <c r="B62" s="1069" t="s">
        <v>221</v>
      </c>
      <c r="C62" s="1070"/>
      <c r="D62" s="1070"/>
      <c r="E62" s="1070"/>
      <c r="F62" s="1070"/>
      <c r="G62" s="1070"/>
      <c r="H62" s="1070"/>
      <c r="I62" s="1070"/>
      <c r="J62" s="1070"/>
      <c r="K62" s="1070"/>
      <c r="L62" s="1070"/>
      <c r="M62" s="1070"/>
      <c r="N62" s="1070"/>
      <c r="O62" s="1070"/>
      <c r="P62" s="1070"/>
      <c r="Q62" s="1070"/>
      <c r="R62" s="1070"/>
      <c r="S62" s="1070"/>
      <c r="T62" s="1070"/>
      <c r="U62" s="1070"/>
      <c r="V62" s="1070"/>
      <c r="W62" s="1070"/>
      <c r="X62" s="1070"/>
      <c r="Y62" s="1070"/>
      <c r="Z62" s="1070"/>
      <c r="AA62" s="1070"/>
      <c r="AB62" s="1070"/>
      <c r="AC62" s="1070"/>
      <c r="AD62" s="1070"/>
      <c r="AE62" s="1070"/>
      <c r="AF62" s="1070"/>
      <c r="AG62" s="1070"/>
      <c r="AH62" s="1070"/>
      <c r="AI62" s="1070"/>
      <c r="AJ62" s="1070"/>
      <c r="AK62" s="1071"/>
    </row>
    <row r="63" spans="1:80" hidden="1" x14ac:dyDescent="0.25">
      <c r="B63" s="150" t="s">
        <v>31</v>
      </c>
      <c r="C63" s="1069" t="s">
        <v>21</v>
      </c>
      <c r="D63" s="1070"/>
      <c r="E63" s="1070"/>
      <c r="F63" s="1070"/>
      <c r="G63" s="1070"/>
      <c r="H63" s="1070"/>
      <c r="I63" s="1070"/>
      <c r="J63" s="1070"/>
      <c r="K63" s="1070"/>
      <c r="L63" s="1070"/>
      <c r="M63" s="1070"/>
      <c r="N63" s="1070"/>
      <c r="O63" s="1070"/>
      <c r="P63" s="1070"/>
      <c r="Q63" s="1070"/>
      <c r="R63" s="1070"/>
      <c r="S63" s="1070"/>
      <c r="T63" s="1070"/>
      <c r="U63" s="1070"/>
      <c r="V63" s="1070"/>
      <c r="W63" s="1070"/>
      <c r="X63" s="1070"/>
      <c r="Y63" s="1070"/>
      <c r="Z63" s="1070"/>
      <c r="AA63" s="1070"/>
      <c r="AB63" s="1070"/>
      <c r="AC63" s="1070"/>
      <c r="AD63" s="1070"/>
      <c r="AE63" s="1070"/>
      <c r="AF63" s="1070"/>
      <c r="AG63" s="1070"/>
      <c r="AH63" s="1070"/>
      <c r="AI63" s="1070"/>
      <c r="AJ63" s="1070"/>
      <c r="AK63" s="1071"/>
    </row>
    <row r="64" spans="1:80" hidden="1" x14ac:dyDescent="0.25">
      <c r="B64" s="150" t="s">
        <v>2</v>
      </c>
      <c r="C64" s="1069" t="s">
        <v>224</v>
      </c>
      <c r="D64" s="1070"/>
      <c r="E64" s="1070"/>
      <c r="F64" s="1070"/>
      <c r="G64" s="1070"/>
      <c r="H64" s="1070"/>
      <c r="I64" s="1070"/>
      <c r="J64" s="1070"/>
      <c r="K64" s="1070"/>
      <c r="L64" s="1070"/>
      <c r="M64" s="1070"/>
      <c r="N64" s="1070"/>
      <c r="O64" s="1070"/>
      <c r="P64" s="1070"/>
      <c r="Q64" s="1070"/>
      <c r="R64" s="1070"/>
      <c r="S64" s="1070"/>
      <c r="T64" s="1070"/>
      <c r="U64" s="1070"/>
      <c r="V64" s="1070"/>
      <c r="W64" s="1070"/>
      <c r="X64" s="1070"/>
      <c r="Y64" s="1070"/>
      <c r="Z64" s="1070"/>
      <c r="AA64" s="1070"/>
      <c r="AB64" s="1070"/>
      <c r="AC64" s="1070"/>
      <c r="AD64" s="1070"/>
      <c r="AE64" s="1070"/>
      <c r="AF64" s="1070"/>
      <c r="AG64" s="1070"/>
      <c r="AH64" s="1070"/>
      <c r="AI64" s="1070"/>
      <c r="AJ64" s="1070"/>
      <c r="AK64" s="1071"/>
    </row>
    <row r="65" spans="2:37" hidden="1" x14ac:dyDescent="0.25">
      <c r="B65" s="151" t="s">
        <v>225</v>
      </c>
      <c r="C65" s="1069" t="s">
        <v>226</v>
      </c>
      <c r="D65" s="1070"/>
      <c r="E65" s="1070"/>
      <c r="F65" s="1070"/>
      <c r="G65" s="1070"/>
      <c r="H65" s="1070"/>
      <c r="I65" s="1070"/>
      <c r="J65" s="1070"/>
      <c r="K65" s="1070"/>
      <c r="L65" s="1070"/>
      <c r="M65" s="1070"/>
      <c r="N65" s="1070"/>
      <c r="O65" s="1070"/>
      <c r="P65" s="1070"/>
      <c r="Q65" s="1070"/>
      <c r="R65" s="1070"/>
      <c r="S65" s="1070"/>
      <c r="T65" s="1070"/>
      <c r="U65" s="1070"/>
      <c r="V65" s="1070"/>
      <c r="W65" s="1070"/>
      <c r="X65" s="1070"/>
      <c r="Y65" s="1070"/>
      <c r="Z65" s="1070"/>
      <c r="AA65" s="1070"/>
      <c r="AB65" s="1070"/>
      <c r="AC65" s="1070"/>
      <c r="AD65" s="1070"/>
      <c r="AE65" s="1070"/>
      <c r="AF65" s="1070"/>
      <c r="AG65" s="1070"/>
      <c r="AH65" s="1070"/>
      <c r="AI65" s="1070"/>
      <c r="AJ65" s="1070"/>
      <c r="AK65" s="1071"/>
    </row>
    <row r="66" spans="2:37" hidden="1" x14ac:dyDescent="0.25">
      <c r="B66" s="151" t="s">
        <v>143</v>
      </c>
      <c r="C66" s="1069" t="s">
        <v>227</v>
      </c>
      <c r="D66" s="1070"/>
      <c r="E66" s="1070"/>
      <c r="F66" s="1070"/>
      <c r="G66" s="1070"/>
      <c r="H66" s="1070"/>
      <c r="I66" s="1070"/>
      <c r="J66" s="1070"/>
      <c r="K66" s="1070"/>
      <c r="L66" s="1070"/>
      <c r="M66" s="1070"/>
      <c r="N66" s="1070"/>
      <c r="O66" s="1070"/>
      <c r="P66" s="1070"/>
      <c r="Q66" s="1070"/>
      <c r="R66" s="1070"/>
      <c r="S66" s="1070"/>
      <c r="T66" s="1070"/>
      <c r="U66" s="1070"/>
      <c r="V66" s="1070"/>
      <c r="W66" s="1070"/>
      <c r="X66" s="1070"/>
      <c r="Y66" s="1070"/>
      <c r="Z66" s="1070"/>
      <c r="AA66" s="1070"/>
      <c r="AB66" s="1070"/>
      <c r="AC66" s="1070"/>
      <c r="AD66" s="1070"/>
      <c r="AE66" s="1070"/>
      <c r="AF66" s="1070"/>
      <c r="AG66" s="1070"/>
      <c r="AH66" s="1070"/>
      <c r="AI66" s="1070"/>
      <c r="AJ66" s="1070"/>
      <c r="AK66" s="1071"/>
    </row>
    <row r="67" spans="2:37" hidden="1" x14ac:dyDescent="0.25">
      <c r="B67" s="151" t="s">
        <v>158</v>
      </c>
      <c r="C67" s="1069" t="s">
        <v>228</v>
      </c>
      <c r="D67" s="1070"/>
      <c r="E67" s="1070"/>
      <c r="F67" s="1070"/>
      <c r="G67" s="1070"/>
      <c r="H67" s="1070"/>
      <c r="I67" s="1070"/>
      <c r="J67" s="1070"/>
      <c r="K67" s="1070"/>
      <c r="L67" s="1070"/>
      <c r="M67" s="1070"/>
      <c r="N67" s="1070"/>
      <c r="O67" s="1070"/>
      <c r="P67" s="1070"/>
      <c r="Q67" s="1070"/>
      <c r="R67" s="1070"/>
      <c r="S67" s="1070"/>
      <c r="T67" s="1070"/>
      <c r="U67" s="1070"/>
      <c r="V67" s="1070"/>
      <c r="W67" s="1070"/>
      <c r="X67" s="1070"/>
      <c r="Y67" s="1070"/>
      <c r="Z67" s="1070"/>
      <c r="AA67" s="1070"/>
      <c r="AB67" s="1070"/>
      <c r="AC67" s="1070"/>
      <c r="AD67" s="1070"/>
      <c r="AE67" s="1070"/>
      <c r="AF67" s="1070"/>
      <c r="AG67" s="1070"/>
      <c r="AH67" s="1070"/>
      <c r="AI67" s="1070"/>
      <c r="AJ67" s="1070"/>
      <c r="AK67" s="1071"/>
    </row>
    <row r="68" spans="2:37" hidden="1" x14ac:dyDescent="0.25">
      <c r="B68" s="151" t="s">
        <v>162</v>
      </c>
      <c r="C68" s="1069" t="s">
        <v>229</v>
      </c>
      <c r="D68" s="1070"/>
      <c r="E68" s="1070"/>
      <c r="F68" s="1070"/>
      <c r="G68" s="1070"/>
      <c r="H68" s="1070"/>
      <c r="I68" s="1070"/>
      <c r="J68" s="1070"/>
      <c r="K68" s="1070"/>
      <c r="L68" s="1070"/>
      <c r="M68" s="1070"/>
      <c r="N68" s="1070"/>
      <c r="O68" s="1070"/>
      <c r="P68" s="1070"/>
      <c r="Q68" s="1070"/>
      <c r="R68" s="1070"/>
      <c r="S68" s="1070"/>
      <c r="T68" s="1070"/>
      <c r="U68" s="1070"/>
      <c r="V68" s="1070"/>
      <c r="W68" s="1070"/>
      <c r="X68" s="1070"/>
      <c r="Y68" s="1070"/>
      <c r="Z68" s="1070"/>
      <c r="AA68" s="1070"/>
      <c r="AB68" s="1070"/>
      <c r="AC68" s="1070"/>
      <c r="AD68" s="1070"/>
      <c r="AE68" s="1070"/>
      <c r="AF68" s="1070"/>
      <c r="AG68" s="1070"/>
      <c r="AH68" s="1070"/>
      <c r="AI68" s="1070"/>
      <c r="AJ68" s="1070"/>
      <c r="AK68" s="1071"/>
    </row>
    <row r="69" spans="2:37" hidden="1" x14ac:dyDescent="0.25">
      <c r="B69" s="151" t="s">
        <v>163</v>
      </c>
      <c r="C69" s="520" t="s">
        <v>230</v>
      </c>
      <c r="D69" s="521"/>
      <c r="E69" s="521"/>
      <c r="F69" s="521"/>
      <c r="G69" s="521"/>
      <c r="H69" s="521"/>
      <c r="I69" s="521"/>
      <c r="J69" s="521"/>
      <c r="K69" s="521"/>
      <c r="L69" s="521"/>
      <c r="M69" s="521"/>
      <c r="N69" s="521"/>
      <c r="O69" s="521"/>
      <c r="P69" s="521"/>
      <c r="Q69" s="521"/>
      <c r="R69" s="521"/>
      <c r="S69" s="521"/>
      <c r="T69" s="521"/>
      <c r="U69" s="521"/>
      <c r="V69" s="521"/>
      <c r="W69" s="521"/>
      <c r="X69" s="521"/>
      <c r="Y69" s="521"/>
      <c r="Z69" s="521"/>
      <c r="AA69" s="521"/>
      <c r="AB69" s="521"/>
      <c r="AC69" s="521"/>
      <c r="AD69" s="521"/>
      <c r="AE69" s="521"/>
      <c r="AF69" s="521"/>
      <c r="AG69" s="521"/>
      <c r="AH69" s="521"/>
      <c r="AI69" s="521"/>
      <c r="AJ69" s="521"/>
      <c r="AK69" s="522"/>
    </row>
    <row r="70" spans="2:37" hidden="1" x14ac:dyDescent="0.25">
      <c r="B70" s="151" t="s">
        <v>177</v>
      </c>
      <c r="C70" s="520" t="s">
        <v>231</v>
      </c>
      <c r="D70" s="521"/>
      <c r="E70" s="521"/>
      <c r="F70" s="521"/>
      <c r="G70" s="521"/>
      <c r="H70" s="521"/>
      <c r="I70" s="521"/>
      <c r="J70" s="521"/>
      <c r="K70" s="521"/>
      <c r="L70" s="521"/>
      <c r="M70" s="521"/>
      <c r="N70" s="521"/>
      <c r="O70" s="521"/>
      <c r="P70" s="521"/>
      <c r="Q70" s="521"/>
      <c r="R70" s="521"/>
      <c r="S70" s="521"/>
      <c r="T70" s="521"/>
      <c r="U70" s="521"/>
      <c r="V70" s="521"/>
      <c r="W70" s="521"/>
      <c r="X70" s="521"/>
      <c r="Y70" s="521"/>
      <c r="Z70" s="521"/>
      <c r="AA70" s="521"/>
      <c r="AB70" s="521"/>
      <c r="AC70" s="521"/>
      <c r="AD70" s="521"/>
      <c r="AE70" s="521"/>
      <c r="AF70" s="521"/>
      <c r="AG70" s="521"/>
      <c r="AH70" s="521"/>
      <c r="AI70" s="521"/>
      <c r="AJ70" s="521"/>
      <c r="AK70" s="522"/>
    </row>
    <row r="71" spans="2:37" hidden="1" x14ac:dyDescent="0.25">
      <c r="B71" s="155" t="s">
        <v>172</v>
      </c>
      <c r="C71" s="520" t="s">
        <v>232</v>
      </c>
      <c r="D71" s="521"/>
      <c r="E71" s="521"/>
      <c r="F71" s="521"/>
      <c r="G71" s="521"/>
      <c r="H71" s="521"/>
      <c r="I71" s="521"/>
      <c r="J71" s="521"/>
      <c r="K71" s="521"/>
      <c r="L71" s="521"/>
      <c r="M71" s="521"/>
      <c r="N71" s="521"/>
      <c r="O71" s="521"/>
      <c r="P71" s="521"/>
      <c r="Q71" s="521"/>
      <c r="R71" s="521"/>
      <c r="S71" s="521"/>
      <c r="T71" s="521"/>
      <c r="U71" s="521"/>
      <c r="V71" s="521"/>
      <c r="W71" s="521"/>
      <c r="X71" s="521"/>
      <c r="Y71" s="521"/>
      <c r="Z71" s="521"/>
      <c r="AA71" s="521"/>
      <c r="AB71" s="521"/>
      <c r="AC71" s="521"/>
      <c r="AD71" s="521"/>
      <c r="AE71" s="521"/>
      <c r="AF71" s="521"/>
      <c r="AG71" s="521"/>
      <c r="AH71" s="521"/>
      <c r="AI71" s="521"/>
      <c r="AJ71" s="521"/>
      <c r="AK71" s="522"/>
    </row>
    <row r="72" spans="2:37" hidden="1" x14ac:dyDescent="0.25">
      <c r="B72" s="157" t="s">
        <v>63</v>
      </c>
      <c r="C72" s="520" t="s">
        <v>233</v>
      </c>
      <c r="D72" s="521"/>
      <c r="E72" s="521"/>
      <c r="F72" s="521"/>
      <c r="G72" s="521"/>
      <c r="H72" s="521"/>
      <c r="I72" s="521"/>
      <c r="J72" s="521"/>
      <c r="K72" s="521"/>
      <c r="L72" s="521"/>
      <c r="M72" s="521"/>
      <c r="N72" s="521"/>
      <c r="O72" s="521"/>
      <c r="P72" s="521"/>
      <c r="Q72" s="521"/>
      <c r="R72" s="521"/>
      <c r="S72" s="521"/>
      <c r="T72" s="521"/>
      <c r="U72" s="521"/>
      <c r="V72" s="521"/>
      <c r="W72" s="521"/>
      <c r="X72" s="521"/>
      <c r="Y72" s="521"/>
      <c r="Z72" s="521"/>
      <c r="AA72" s="521"/>
      <c r="AB72" s="521"/>
      <c r="AC72" s="521"/>
      <c r="AD72" s="521"/>
      <c r="AE72" s="521"/>
      <c r="AF72" s="521"/>
      <c r="AG72" s="521"/>
      <c r="AH72" s="521"/>
      <c r="AI72" s="521"/>
      <c r="AJ72" s="521"/>
      <c r="AK72" s="522"/>
    </row>
    <row r="73" spans="2:37" hidden="1" x14ac:dyDescent="0.25">
      <c r="B73" s="157" t="s">
        <v>144</v>
      </c>
      <c r="C73" s="520" t="s">
        <v>234</v>
      </c>
      <c r="D73" s="521"/>
      <c r="E73" s="521"/>
      <c r="F73" s="521"/>
      <c r="G73" s="521"/>
      <c r="H73" s="521"/>
      <c r="I73" s="521"/>
      <c r="J73" s="521"/>
      <c r="K73" s="521"/>
      <c r="L73" s="521"/>
      <c r="M73" s="521"/>
      <c r="N73" s="521"/>
      <c r="O73" s="521"/>
      <c r="P73" s="521"/>
      <c r="Q73" s="521"/>
      <c r="R73" s="521"/>
      <c r="S73" s="521"/>
      <c r="T73" s="521"/>
      <c r="U73" s="521"/>
      <c r="V73" s="521"/>
      <c r="W73" s="521"/>
      <c r="X73" s="521"/>
      <c r="Y73" s="521"/>
      <c r="Z73" s="521"/>
      <c r="AA73" s="521"/>
      <c r="AB73" s="521"/>
      <c r="AC73" s="521"/>
      <c r="AD73" s="521"/>
      <c r="AE73" s="521"/>
      <c r="AF73" s="521"/>
      <c r="AG73" s="521"/>
      <c r="AH73" s="521"/>
      <c r="AI73" s="521"/>
      <c r="AJ73" s="521"/>
      <c r="AK73" s="522"/>
    </row>
    <row r="74" spans="2:37" hidden="1" x14ac:dyDescent="0.25">
      <c r="B74" s="157" t="s">
        <v>146</v>
      </c>
      <c r="C74" s="520" t="s">
        <v>235</v>
      </c>
      <c r="D74" s="521"/>
      <c r="E74" s="521"/>
      <c r="F74" s="521"/>
      <c r="G74" s="521"/>
      <c r="H74" s="521"/>
      <c r="I74" s="521"/>
      <c r="J74" s="521"/>
      <c r="K74" s="521"/>
      <c r="L74" s="521"/>
      <c r="M74" s="521"/>
      <c r="N74" s="521"/>
      <c r="O74" s="521"/>
      <c r="P74" s="521"/>
      <c r="Q74" s="521"/>
      <c r="R74" s="521"/>
      <c r="S74" s="521"/>
      <c r="T74" s="521"/>
      <c r="U74" s="521"/>
      <c r="V74" s="521"/>
      <c r="W74" s="521"/>
      <c r="X74" s="521"/>
      <c r="Y74" s="521"/>
      <c r="Z74" s="521"/>
      <c r="AA74" s="521"/>
      <c r="AB74" s="521"/>
      <c r="AC74" s="521"/>
      <c r="AD74" s="521"/>
      <c r="AE74" s="521"/>
      <c r="AF74" s="521"/>
      <c r="AG74" s="521"/>
      <c r="AH74" s="521"/>
      <c r="AI74" s="521"/>
      <c r="AJ74" s="521"/>
      <c r="AK74" s="522"/>
    </row>
    <row r="75" spans="2:37" hidden="1" x14ac:dyDescent="0.25">
      <c r="B75" s="157" t="s">
        <v>236</v>
      </c>
      <c r="C75" s="520" t="s">
        <v>237</v>
      </c>
      <c r="D75" s="521"/>
      <c r="E75" s="521"/>
      <c r="F75" s="521"/>
      <c r="G75" s="521"/>
      <c r="H75" s="521"/>
      <c r="I75" s="521"/>
      <c r="J75" s="521"/>
      <c r="K75" s="521"/>
      <c r="L75" s="521"/>
      <c r="M75" s="521"/>
      <c r="N75" s="521"/>
      <c r="O75" s="521"/>
      <c r="P75" s="521"/>
      <c r="Q75" s="521"/>
      <c r="R75" s="521"/>
      <c r="S75" s="521"/>
      <c r="T75" s="521"/>
      <c r="U75" s="521"/>
      <c r="V75" s="521"/>
      <c r="W75" s="521"/>
      <c r="X75" s="521"/>
      <c r="Y75" s="521"/>
      <c r="Z75" s="521"/>
      <c r="AA75" s="521"/>
      <c r="AB75" s="521"/>
      <c r="AC75" s="521"/>
      <c r="AD75" s="521"/>
      <c r="AE75" s="521"/>
      <c r="AF75" s="521"/>
      <c r="AG75" s="521"/>
      <c r="AH75" s="521"/>
      <c r="AI75" s="521"/>
      <c r="AJ75" s="521"/>
      <c r="AK75" s="522"/>
    </row>
    <row r="76" spans="2:37" hidden="1" x14ac:dyDescent="0.25">
      <c r="B76" s="157" t="s">
        <v>238</v>
      </c>
      <c r="C76" s="520" t="s">
        <v>239</v>
      </c>
      <c r="D76" s="521"/>
      <c r="E76" s="521"/>
      <c r="F76" s="521"/>
      <c r="G76" s="521"/>
      <c r="H76" s="521"/>
      <c r="I76" s="521"/>
      <c r="J76" s="521"/>
      <c r="K76" s="521"/>
      <c r="L76" s="521"/>
      <c r="M76" s="521"/>
      <c r="N76" s="521"/>
      <c r="O76" s="521"/>
      <c r="P76" s="521"/>
      <c r="Q76" s="521"/>
      <c r="R76" s="521"/>
      <c r="S76" s="521"/>
      <c r="T76" s="521"/>
      <c r="U76" s="521"/>
      <c r="V76" s="521"/>
      <c r="W76" s="521"/>
      <c r="X76" s="521"/>
      <c r="Y76" s="521"/>
      <c r="Z76" s="521"/>
      <c r="AA76" s="521"/>
      <c r="AB76" s="521"/>
      <c r="AC76" s="521"/>
      <c r="AD76" s="521"/>
      <c r="AE76" s="521"/>
      <c r="AF76" s="521"/>
      <c r="AG76" s="521"/>
      <c r="AH76" s="521"/>
      <c r="AI76" s="521"/>
      <c r="AJ76" s="521"/>
      <c r="AK76" s="522"/>
    </row>
    <row r="77" spans="2:37" hidden="1" x14ac:dyDescent="0.25">
      <c r="B77" s="159" t="s">
        <v>147</v>
      </c>
      <c r="C77" s="520" t="s">
        <v>240</v>
      </c>
      <c r="D77" s="521"/>
      <c r="E77" s="521"/>
      <c r="F77" s="521"/>
      <c r="G77" s="521"/>
      <c r="H77" s="521"/>
      <c r="I77" s="521"/>
      <c r="J77" s="521"/>
      <c r="K77" s="521"/>
      <c r="L77" s="521"/>
      <c r="M77" s="521"/>
      <c r="N77" s="521"/>
      <c r="O77" s="521"/>
      <c r="P77" s="521"/>
      <c r="Q77" s="521"/>
      <c r="R77" s="521"/>
      <c r="S77" s="521"/>
      <c r="T77" s="521"/>
      <c r="U77" s="521"/>
      <c r="V77" s="521"/>
      <c r="W77" s="521"/>
      <c r="X77" s="521"/>
      <c r="Y77" s="521"/>
      <c r="Z77" s="521"/>
      <c r="AA77" s="521"/>
      <c r="AB77" s="521"/>
      <c r="AC77" s="521"/>
      <c r="AD77" s="521"/>
      <c r="AE77" s="521"/>
      <c r="AF77" s="521"/>
      <c r="AG77" s="521"/>
      <c r="AH77" s="521"/>
      <c r="AI77" s="521"/>
      <c r="AJ77" s="521"/>
      <c r="AK77" s="522"/>
    </row>
    <row r="78" spans="2:37" hidden="1" x14ac:dyDescent="0.25">
      <c r="B78" s="159" t="s">
        <v>140</v>
      </c>
      <c r="C78" s="520" t="s">
        <v>241</v>
      </c>
      <c r="D78" s="521"/>
      <c r="E78" s="521"/>
      <c r="F78" s="521"/>
      <c r="G78" s="521"/>
      <c r="H78" s="521"/>
      <c r="I78" s="521"/>
      <c r="J78" s="521"/>
      <c r="K78" s="521"/>
      <c r="L78" s="521"/>
      <c r="M78" s="521"/>
      <c r="N78" s="521"/>
      <c r="O78" s="521"/>
      <c r="P78" s="521"/>
      <c r="Q78" s="521"/>
      <c r="R78" s="521"/>
      <c r="S78" s="521"/>
      <c r="T78" s="521"/>
      <c r="U78" s="521"/>
      <c r="V78" s="521"/>
      <c r="W78" s="521"/>
      <c r="X78" s="521"/>
      <c r="Y78" s="521"/>
      <c r="Z78" s="521"/>
      <c r="AA78" s="521"/>
      <c r="AB78" s="521"/>
      <c r="AC78" s="521"/>
      <c r="AD78" s="521"/>
      <c r="AE78" s="521"/>
      <c r="AF78" s="521"/>
      <c r="AG78" s="521"/>
      <c r="AH78" s="521"/>
      <c r="AI78" s="521"/>
      <c r="AJ78" s="521"/>
      <c r="AK78" s="522"/>
    </row>
    <row r="79" spans="2:37" hidden="1" x14ac:dyDescent="0.25">
      <c r="B79" s="159" t="s">
        <v>141</v>
      </c>
      <c r="C79" s="520" t="s">
        <v>242</v>
      </c>
      <c r="D79" s="521"/>
      <c r="E79" s="521"/>
      <c r="F79" s="521"/>
      <c r="G79" s="521"/>
      <c r="H79" s="521"/>
      <c r="I79" s="521"/>
      <c r="J79" s="521"/>
      <c r="K79" s="521"/>
      <c r="L79" s="521"/>
      <c r="M79" s="521"/>
      <c r="N79" s="521"/>
      <c r="O79" s="521"/>
      <c r="P79" s="521"/>
      <c r="Q79" s="521"/>
      <c r="R79" s="521"/>
      <c r="S79" s="521"/>
      <c r="T79" s="521"/>
      <c r="U79" s="521"/>
      <c r="V79" s="521"/>
      <c r="W79" s="521"/>
      <c r="X79" s="521"/>
      <c r="Y79" s="521"/>
      <c r="Z79" s="521"/>
      <c r="AA79" s="521"/>
      <c r="AB79" s="521"/>
      <c r="AC79" s="521"/>
      <c r="AD79" s="521"/>
      <c r="AE79" s="521"/>
      <c r="AF79" s="521"/>
      <c r="AG79" s="521"/>
      <c r="AH79" s="521"/>
      <c r="AI79" s="521"/>
      <c r="AJ79" s="521"/>
      <c r="AK79" s="522"/>
    </row>
    <row r="80" spans="2:37" hidden="1" x14ac:dyDescent="0.25">
      <c r="B80" s="159" t="s">
        <v>151</v>
      </c>
      <c r="C80" s="520" t="s">
        <v>243</v>
      </c>
      <c r="D80" s="521"/>
      <c r="E80" s="521"/>
      <c r="F80" s="521"/>
      <c r="G80" s="521"/>
      <c r="H80" s="521"/>
      <c r="I80" s="521"/>
      <c r="J80" s="521"/>
      <c r="K80" s="521"/>
      <c r="L80" s="521"/>
      <c r="M80" s="521"/>
      <c r="N80" s="521"/>
      <c r="O80" s="521"/>
      <c r="P80" s="521"/>
      <c r="Q80" s="521"/>
      <c r="R80" s="521"/>
      <c r="S80" s="521"/>
      <c r="T80" s="521"/>
      <c r="U80" s="521"/>
      <c r="V80" s="521"/>
      <c r="W80" s="521"/>
      <c r="X80" s="521"/>
      <c r="Y80" s="521"/>
      <c r="Z80" s="521"/>
      <c r="AA80" s="521"/>
      <c r="AB80" s="521"/>
      <c r="AC80" s="521"/>
      <c r="AD80" s="521"/>
      <c r="AE80" s="521"/>
      <c r="AF80" s="521"/>
      <c r="AG80" s="521"/>
      <c r="AH80" s="521"/>
      <c r="AI80" s="521"/>
      <c r="AJ80" s="521"/>
      <c r="AK80" s="522"/>
    </row>
    <row r="81" spans="2:37" hidden="1" x14ac:dyDescent="0.25">
      <c r="B81" s="159" t="s">
        <v>244</v>
      </c>
      <c r="C81" s="520" t="s">
        <v>245</v>
      </c>
      <c r="D81" s="521"/>
      <c r="E81" s="521"/>
      <c r="F81" s="521"/>
      <c r="G81" s="521"/>
      <c r="H81" s="521"/>
      <c r="I81" s="521"/>
      <c r="J81" s="521"/>
      <c r="K81" s="521"/>
      <c r="L81" s="521"/>
      <c r="M81" s="521"/>
      <c r="N81" s="521"/>
      <c r="O81" s="521"/>
      <c r="P81" s="521"/>
      <c r="Q81" s="521"/>
      <c r="R81" s="521"/>
      <c r="S81" s="521"/>
      <c r="T81" s="521"/>
      <c r="U81" s="521"/>
      <c r="V81" s="521"/>
      <c r="W81" s="521"/>
      <c r="X81" s="521"/>
      <c r="Y81" s="521"/>
      <c r="Z81" s="521"/>
      <c r="AA81" s="521"/>
      <c r="AB81" s="521"/>
      <c r="AC81" s="521"/>
      <c r="AD81" s="521"/>
      <c r="AE81" s="521"/>
      <c r="AF81" s="521"/>
      <c r="AG81" s="521"/>
      <c r="AH81" s="521"/>
      <c r="AI81" s="521"/>
      <c r="AJ81" s="521"/>
      <c r="AK81" s="522"/>
    </row>
    <row r="82" spans="2:37" hidden="1" x14ac:dyDescent="0.25">
      <c r="B82" s="159" t="s">
        <v>152</v>
      </c>
      <c r="C82" s="520" t="s">
        <v>246</v>
      </c>
      <c r="D82" s="521"/>
      <c r="E82" s="521"/>
      <c r="F82" s="521"/>
      <c r="G82" s="521"/>
      <c r="H82" s="521"/>
      <c r="I82" s="521"/>
      <c r="J82" s="521"/>
      <c r="K82" s="521"/>
      <c r="L82" s="521"/>
      <c r="M82" s="521"/>
      <c r="N82" s="521"/>
      <c r="O82" s="521"/>
      <c r="P82" s="521"/>
      <c r="Q82" s="521"/>
      <c r="R82" s="521"/>
      <c r="S82" s="521"/>
      <c r="T82" s="521"/>
      <c r="U82" s="521"/>
      <c r="V82" s="521"/>
      <c r="W82" s="521"/>
      <c r="X82" s="521"/>
      <c r="Y82" s="521"/>
      <c r="Z82" s="521"/>
      <c r="AA82" s="521"/>
      <c r="AB82" s="521"/>
      <c r="AC82" s="521"/>
      <c r="AD82" s="521"/>
      <c r="AE82" s="521"/>
      <c r="AF82" s="521"/>
      <c r="AG82" s="521"/>
      <c r="AH82" s="521"/>
      <c r="AI82" s="521"/>
      <c r="AJ82" s="521"/>
      <c r="AK82" s="522"/>
    </row>
    <row r="83" spans="2:37" hidden="1" x14ac:dyDescent="0.25">
      <c r="B83" s="160" t="s">
        <v>139</v>
      </c>
      <c r="C83" s="520" t="s">
        <v>247</v>
      </c>
      <c r="D83" s="521"/>
      <c r="E83" s="521"/>
      <c r="F83" s="521"/>
      <c r="G83" s="521"/>
      <c r="H83" s="521"/>
      <c r="I83" s="521"/>
      <c r="J83" s="521"/>
      <c r="K83" s="521"/>
      <c r="L83" s="521"/>
      <c r="M83" s="521"/>
      <c r="N83" s="521"/>
      <c r="O83" s="521"/>
      <c r="P83" s="521"/>
      <c r="Q83" s="521"/>
      <c r="R83" s="521"/>
      <c r="S83" s="521"/>
      <c r="T83" s="521"/>
      <c r="U83" s="521"/>
      <c r="V83" s="521"/>
      <c r="W83" s="521"/>
      <c r="X83" s="521"/>
      <c r="Y83" s="521"/>
      <c r="Z83" s="521"/>
      <c r="AA83" s="521"/>
      <c r="AB83" s="521"/>
      <c r="AC83" s="521"/>
      <c r="AD83" s="521"/>
      <c r="AE83" s="521"/>
      <c r="AF83" s="521"/>
      <c r="AG83" s="521"/>
      <c r="AH83" s="521"/>
      <c r="AI83" s="521"/>
      <c r="AJ83" s="521"/>
      <c r="AK83" s="522"/>
    </row>
    <row r="84" spans="2:37" hidden="1" x14ac:dyDescent="0.25">
      <c r="B84" s="161" t="s">
        <v>5</v>
      </c>
      <c r="C84" s="520" t="s">
        <v>248</v>
      </c>
      <c r="D84" s="521"/>
      <c r="E84" s="521"/>
      <c r="F84" s="521"/>
      <c r="G84" s="521"/>
      <c r="H84" s="521"/>
      <c r="I84" s="521"/>
      <c r="J84" s="521"/>
      <c r="K84" s="521"/>
      <c r="L84" s="521"/>
      <c r="M84" s="521"/>
      <c r="N84" s="521"/>
      <c r="O84" s="521"/>
      <c r="P84" s="521"/>
      <c r="Q84" s="521"/>
      <c r="R84" s="521"/>
      <c r="S84" s="521"/>
      <c r="T84" s="521"/>
      <c r="U84" s="521"/>
      <c r="V84" s="521"/>
      <c r="W84" s="521"/>
      <c r="X84" s="521"/>
      <c r="Y84" s="521"/>
      <c r="Z84" s="521"/>
      <c r="AA84" s="521"/>
      <c r="AB84" s="521"/>
      <c r="AC84" s="521"/>
      <c r="AD84" s="521"/>
      <c r="AE84" s="521"/>
      <c r="AF84" s="521"/>
      <c r="AG84" s="521"/>
      <c r="AH84" s="521"/>
      <c r="AI84" s="521"/>
      <c r="AJ84" s="521"/>
      <c r="AK84" s="522"/>
    </row>
    <row r="85" spans="2:37" hidden="1" x14ac:dyDescent="0.25">
      <c r="B85" s="117"/>
      <c r="C85" s="520"/>
      <c r="D85" s="521"/>
      <c r="E85" s="521"/>
      <c r="F85" s="521"/>
      <c r="G85" s="521"/>
      <c r="H85" s="521"/>
      <c r="I85" s="521"/>
      <c r="J85" s="521"/>
      <c r="K85" s="521"/>
      <c r="L85" s="521"/>
      <c r="M85" s="521"/>
      <c r="N85" s="521"/>
      <c r="O85" s="521"/>
      <c r="P85" s="521"/>
      <c r="Q85" s="521"/>
      <c r="R85" s="521"/>
      <c r="S85" s="521"/>
      <c r="T85" s="521"/>
      <c r="U85" s="521"/>
      <c r="V85" s="521"/>
      <c r="W85" s="521"/>
      <c r="X85" s="521"/>
      <c r="Y85" s="521"/>
      <c r="Z85" s="521"/>
      <c r="AA85" s="521"/>
      <c r="AB85" s="521"/>
      <c r="AC85" s="521"/>
      <c r="AD85" s="521"/>
      <c r="AE85" s="521"/>
      <c r="AF85" s="521"/>
      <c r="AG85" s="521"/>
      <c r="AH85" s="521"/>
      <c r="AI85" s="521"/>
      <c r="AJ85" s="521"/>
      <c r="AK85" s="522"/>
    </row>
    <row r="86" spans="2:37" hidden="1" x14ac:dyDescent="0.25">
      <c r="B86" s="117"/>
      <c r="C86" s="520"/>
      <c r="D86" s="521"/>
      <c r="E86" s="521"/>
      <c r="F86" s="521"/>
      <c r="G86" s="521"/>
      <c r="H86" s="521"/>
      <c r="I86" s="521"/>
      <c r="J86" s="521"/>
      <c r="K86" s="521"/>
      <c r="L86" s="521"/>
      <c r="M86" s="521"/>
      <c r="N86" s="521"/>
      <c r="O86" s="521"/>
      <c r="P86" s="521"/>
      <c r="Q86" s="521"/>
      <c r="R86" s="521"/>
      <c r="S86" s="521"/>
      <c r="T86" s="521"/>
      <c r="U86" s="521"/>
      <c r="V86" s="521"/>
      <c r="W86" s="521"/>
      <c r="X86" s="521"/>
      <c r="Y86" s="521"/>
      <c r="Z86" s="521"/>
      <c r="AA86" s="521"/>
      <c r="AB86" s="521"/>
      <c r="AC86" s="521"/>
      <c r="AD86" s="521"/>
      <c r="AE86" s="521"/>
      <c r="AF86" s="521"/>
      <c r="AG86" s="521"/>
      <c r="AH86" s="521"/>
      <c r="AI86" s="521"/>
      <c r="AJ86" s="521"/>
      <c r="AK86" s="522"/>
    </row>
    <row r="87" spans="2:37" hidden="1" x14ac:dyDescent="0.25"/>
  </sheetData>
  <mergeCells count="201">
    <mergeCell ref="BS51:BV51"/>
    <mergeCell ref="AA44:AD44"/>
    <mergeCell ref="AE44:AH44"/>
    <mergeCell ref="AI44:AL44"/>
    <mergeCell ref="AM44:AP44"/>
    <mergeCell ref="AQ44:AT44"/>
    <mergeCell ref="AU44:AX44"/>
    <mergeCell ref="AU51:AX51"/>
    <mergeCell ref="BO44:BR44"/>
    <mergeCell ref="BC51:BF51"/>
    <mergeCell ref="BG51:BJ51"/>
    <mergeCell ref="BK51:BN51"/>
    <mergeCell ref="BO51:BR51"/>
    <mergeCell ref="BS44:BV44"/>
    <mergeCell ref="AQ51:AT51"/>
    <mergeCell ref="BC44:BF44"/>
    <mergeCell ref="BG44:BJ44"/>
    <mergeCell ref="BK44:BN44"/>
    <mergeCell ref="AY51:BB51"/>
    <mergeCell ref="AY44:BB44"/>
    <mergeCell ref="C67:AK67"/>
    <mergeCell ref="C68:AK68"/>
    <mergeCell ref="C64:AK64"/>
    <mergeCell ref="C65:AK65"/>
    <mergeCell ref="C66:AK66"/>
    <mergeCell ref="AE51:AH51"/>
    <mergeCell ref="AI51:AL51"/>
    <mergeCell ref="AM51:AP51"/>
    <mergeCell ref="C63:AK63"/>
    <mergeCell ref="C51:F51"/>
    <mergeCell ref="G51:J51"/>
    <mergeCell ref="K51:N51"/>
    <mergeCell ref="O51:R51"/>
    <mergeCell ref="S51:V51"/>
    <mergeCell ref="W51:Z51"/>
    <mergeCell ref="AA51:AD51"/>
    <mergeCell ref="B62:AK62"/>
    <mergeCell ref="C36:F36"/>
    <mergeCell ref="G36:J36"/>
    <mergeCell ref="K36:N36"/>
    <mergeCell ref="O36:R36"/>
    <mergeCell ref="S36:V36"/>
    <mergeCell ref="W36:Z36"/>
    <mergeCell ref="AA36:AD36"/>
    <mergeCell ref="AE36:AH36"/>
    <mergeCell ref="C44:F44"/>
    <mergeCell ref="G44:J44"/>
    <mergeCell ref="K44:N44"/>
    <mergeCell ref="O44:R44"/>
    <mergeCell ref="S44:V44"/>
    <mergeCell ref="W44:Z44"/>
    <mergeCell ref="BK32:BN32"/>
    <mergeCell ref="AI36:AL36"/>
    <mergeCell ref="AM36:AP36"/>
    <mergeCell ref="AQ36:AT36"/>
    <mergeCell ref="AU36:AX36"/>
    <mergeCell ref="BC36:BF36"/>
    <mergeCell ref="BG36:BJ36"/>
    <mergeCell ref="BK36:BN36"/>
    <mergeCell ref="BS36:BV36"/>
    <mergeCell ref="BO32:BR32"/>
    <mergeCell ref="BO36:BR36"/>
    <mergeCell ref="BS32:BV32"/>
    <mergeCell ref="AI32:AL32"/>
    <mergeCell ref="AM32:AP32"/>
    <mergeCell ref="AQ32:AT32"/>
    <mergeCell ref="AU32:AX32"/>
    <mergeCell ref="AY36:BB36"/>
    <mergeCell ref="AY32:BB32"/>
    <mergeCell ref="C28:F28"/>
    <mergeCell ref="G28:J28"/>
    <mergeCell ref="K28:N28"/>
    <mergeCell ref="O28:R28"/>
    <mergeCell ref="S28:V28"/>
    <mergeCell ref="W28:Z28"/>
    <mergeCell ref="BC28:BF28"/>
    <mergeCell ref="BG28:BJ28"/>
    <mergeCell ref="C32:F32"/>
    <mergeCell ref="G32:J32"/>
    <mergeCell ref="K32:N32"/>
    <mergeCell ref="O32:R32"/>
    <mergeCell ref="S32:V32"/>
    <mergeCell ref="W32:Z32"/>
    <mergeCell ref="BC32:BF32"/>
    <mergeCell ref="BG32:BJ32"/>
    <mergeCell ref="AA32:AD32"/>
    <mergeCell ref="AE32:AH32"/>
    <mergeCell ref="AY28:BB28"/>
    <mergeCell ref="BS28:BV28"/>
    <mergeCell ref="AA28:AD28"/>
    <mergeCell ref="AE28:AH28"/>
    <mergeCell ref="AI28:AL28"/>
    <mergeCell ref="AQ28:AT28"/>
    <mergeCell ref="AU28:AX28"/>
    <mergeCell ref="BK28:BN28"/>
    <mergeCell ref="BG19:BJ19"/>
    <mergeCell ref="AE19:AH19"/>
    <mergeCell ref="AI19:AL19"/>
    <mergeCell ref="AM19:AP19"/>
    <mergeCell ref="AQ19:AT19"/>
    <mergeCell ref="AU19:AX19"/>
    <mergeCell ref="AG26:AJ26"/>
    <mergeCell ref="AP26:AX26"/>
    <mergeCell ref="AP22:AX22"/>
    <mergeCell ref="AP23:AX23"/>
    <mergeCell ref="AP24:AX24"/>
    <mergeCell ref="AP25:AX25"/>
    <mergeCell ref="AM28:AP28"/>
    <mergeCell ref="AY19:BB19"/>
    <mergeCell ref="AO21:AY21"/>
    <mergeCell ref="BS1:BV1"/>
    <mergeCell ref="C19:F19"/>
    <mergeCell ref="G19:J19"/>
    <mergeCell ref="K19:N19"/>
    <mergeCell ref="O19:R19"/>
    <mergeCell ref="S19:V19"/>
    <mergeCell ref="W19:Z19"/>
    <mergeCell ref="AA19:AD19"/>
    <mergeCell ref="BK19:BN19"/>
    <mergeCell ref="BO19:BR19"/>
    <mergeCell ref="BS19:BV19"/>
    <mergeCell ref="BC13:BF13"/>
    <mergeCell ref="BG13:BJ13"/>
    <mergeCell ref="BK13:BN13"/>
    <mergeCell ref="BO13:BR13"/>
    <mergeCell ref="BS13:BV13"/>
    <mergeCell ref="AA13:AD13"/>
    <mergeCell ref="AE13:AH13"/>
    <mergeCell ref="AI13:AL13"/>
    <mergeCell ref="AM13:AP13"/>
    <mergeCell ref="AQ13:AT13"/>
    <mergeCell ref="BC19:BF19"/>
    <mergeCell ref="W13:Z13"/>
    <mergeCell ref="BK1:BN1"/>
    <mergeCell ref="BC1:BF1"/>
    <mergeCell ref="AE1:AH1"/>
    <mergeCell ref="AI1:AL1"/>
    <mergeCell ref="AM1:AP1"/>
    <mergeCell ref="AY2:BL2"/>
    <mergeCell ref="BM2:BP2"/>
    <mergeCell ref="AM2:AT2"/>
    <mergeCell ref="BO1:BR1"/>
    <mergeCell ref="BG1:BJ1"/>
    <mergeCell ref="S1:V1"/>
    <mergeCell ref="AP3:AX3"/>
    <mergeCell ref="AP5:AX5"/>
    <mergeCell ref="G13:J13"/>
    <mergeCell ref="K13:N13"/>
    <mergeCell ref="O13:R13"/>
    <mergeCell ref="S13:V13"/>
    <mergeCell ref="BO28:BR28"/>
    <mergeCell ref="O26:P26"/>
    <mergeCell ref="AA1:AD1"/>
    <mergeCell ref="W1:Z1"/>
    <mergeCell ref="AU13:AX13"/>
    <mergeCell ref="Q17:R17"/>
    <mergeCell ref="S17:T17"/>
    <mergeCell ref="AA9:AD9"/>
    <mergeCell ref="AE9:AM9"/>
    <mergeCell ref="U17:V17"/>
    <mergeCell ref="AE17:AH17"/>
    <mergeCell ref="AY13:BB13"/>
    <mergeCell ref="W18:X18"/>
    <mergeCell ref="AY5:BB5"/>
    <mergeCell ref="AQ1:AT1"/>
    <mergeCell ref="AU1:AX1"/>
    <mergeCell ref="AY1:BB1"/>
    <mergeCell ref="W9:Z9"/>
    <mergeCell ref="B5:B6"/>
    <mergeCell ref="B2:B3"/>
    <mergeCell ref="B8:B9"/>
    <mergeCell ref="B11:B12"/>
    <mergeCell ref="C13:F13"/>
    <mergeCell ref="M8:N8"/>
    <mergeCell ref="O8:P8"/>
    <mergeCell ref="M17:N17"/>
    <mergeCell ref="O17:P17"/>
    <mergeCell ref="BX55:BZ55"/>
    <mergeCell ref="A1:B1"/>
    <mergeCell ref="C1:D1"/>
    <mergeCell ref="E1:F1"/>
    <mergeCell ref="G1:J1"/>
    <mergeCell ref="K1:N1"/>
    <mergeCell ref="O1:R1"/>
    <mergeCell ref="G8:J8"/>
    <mergeCell ref="M26:N26"/>
    <mergeCell ref="BC5:BF5"/>
    <mergeCell ref="S8:T8"/>
    <mergeCell ref="AE15:AH15"/>
    <mergeCell ref="AY9:BL9"/>
    <mergeCell ref="AP8:AX8"/>
    <mergeCell ref="M15:N15"/>
    <mergeCell ref="O15:P15"/>
    <mergeCell ref="Q15:R15"/>
    <mergeCell ref="S15:T15"/>
    <mergeCell ref="U15:V15"/>
    <mergeCell ref="S26:T26"/>
    <mergeCell ref="U26:V26"/>
    <mergeCell ref="Q26:R26"/>
    <mergeCell ref="Q8:R8"/>
    <mergeCell ref="U8:V8"/>
  </mergeCells>
  <pageMargins left="0.39370078740157483" right="0.39370078740157483" top="0.39370078740157483" bottom="0.39370078740157483" header="0.11811023622047245" footer="0.11811023622047245"/>
  <pageSetup paperSize="8" scale="88" orientation="landscape" r:id="rId1"/>
  <headerFooter alignWithMargins="0">
    <oddHeader>&amp;C&amp;"Arial,Vet"Sportcomplex Drieburcht</oddHeader>
    <oddFooter>&amp;R&amp;D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CCFF"/>
  </sheetPr>
  <dimension ref="A1:CB87"/>
  <sheetViews>
    <sheetView zoomScale="66" zoomScaleNormal="66" zoomScaleSheetLayoutView="65" workbookViewId="0">
      <selection activeCell="AQ58" sqref="AQ58"/>
    </sheetView>
  </sheetViews>
  <sheetFormatPr defaultColWidth="8" defaultRowHeight="13.8" x14ac:dyDescent="0.25"/>
  <cols>
    <col min="1" max="1" width="3.5546875" style="105" customWidth="1"/>
    <col min="2" max="2" width="48.5546875" style="105" bestFit="1" customWidth="1"/>
    <col min="3" max="5" width="3.33203125" style="105" customWidth="1"/>
    <col min="6" max="22" width="3" style="105" customWidth="1"/>
    <col min="23" max="23" width="3" style="149" customWidth="1"/>
    <col min="24" max="74" width="3" style="105" customWidth="1"/>
    <col min="75" max="75" width="15.44140625" style="104" customWidth="1"/>
    <col min="76" max="76" width="15.33203125" style="104" customWidth="1"/>
    <col min="77" max="77" width="14.6640625" style="104" customWidth="1"/>
    <col min="78" max="78" width="15" style="104" customWidth="1"/>
    <col min="79" max="16384" width="8" style="105"/>
  </cols>
  <sheetData>
    <row r="1" spans="1:80" x14ac:dyDescent="0.25">
      <c r="A1" s="1168" t="s">
        <v>135</v>
      </c>
      <c r="B1" s="1169"/>
      <c r="C1" s="1016">
        <v>0.25</v>
      </c>
      <c r="D1" s="1017"/>
      <c r="E1" s="1017"/>
      <c r="F1" s="1018"/>
      <c r="G1" s="1165">
        <v>0.29166666666666669</v>
      </c>
      <c r="H1" s="1166"/>
      <c r="I1" s="1166"/>
      <c r="J1" s="1167"/>
      <c r="K1" s="1165">
        <v>0.33333333333333331</v>
      </c>
      <c r="L1" s="1166"/>
      <c r="M1" s="1166"/>
      <c r="N1" s="1167"/>
      <c r="O1" s="1165">
        <v>0.375</v>
      </c>
      <c r="P1" s="1166"/>
      <c r="Q1" s="1166"/>
      <c r="R1" s="1167"/>
      <c r="S1" s="1165">
        <v>0.41666666666666669</v>
      </c>
      <c r="T1" s="1166"/>
      <c r="U1" s="1166"/>
      <c r="V1" s="1167"/>
      <c r="W1" s="1165">
        <v>0.45833333333333331</v>
      </c>
      <c r="X1" s="1166"/>
      <c r="Y1" s="1166"/>
      <c r="Z1" s="1167"/>
      <c r="AA1" s="1165">
        <v>0.5</v>
      </c>
      <c r="AB1" s="1166"/>
      <c r="AC1" s="1166"/>
      <c r="AD1" s="1167"/>
      <c r="AE1" s="1165">
        <v>0.54166666666666663</v>
      </c>
      <c r="AF1" s="1166"/>
      <c r="AG1" s="1166"/>
      <c r="AH1" s="1167"/>
      <c r="AI1" s="1165">
        <v>0.58333333333333337</v>
      </c>
      <c r="AJ1" s="1166"/>
      <c r="AK1" s="1166"/>
      <c r="AL1" s="1167"/>
      <c r="AM1" s="1165">
        <v>0.625</v>
      </c>
      <c r="AN1" s="1166"/>
      <c r="AO1" s="1166"/>
      <c r="AP1" s="1167"/>
      <c r="AQ1" s="1165">
        <v>0.66666666666666663</v>
      </c>
      <c r="AR1" s="1166"/>
      <c r="AS1" s="1166"/>
      <c r="AT1" s="1167"/>
      <c r="AU1" s="1165">
        <v>0.70833333333333337</v>
      </c>
      <c r="AV1" s="1166"/>
      <c r="AW1" s="1166"/>
      <c r="AX1" s="1167"/>
      <c r="AY1" s="1048">
        <v>0.75</v>
      </c>
      <c r="AZ1" s="1049"/>
      <c r="BA1" s="1049"/>
      <c r="BB1" s="1050"/>
      <c r="BC1" s="1165">
        <v>0.79166666666666663</v>
      </c>
      <c r="BD1" s="1166"/>
      <c r="BE1" s="1166"/>
      <c r="BF1" s="1167"/>
      <c r="BG1" s="1165">
        <v>0.83333333333333337</v>
      </c>
      <c r="BH1" s="1166"/>
      <c r="BI1" s="1166"/>
      <c r="BJ1" s="1167"/>
      <c r="BK1" s="1165">
        <v>0.875</v>
      </c>
      <c r="BL1" s="1166"/>
      <c r="BM1" s="1166"/>
      <c r="BN1" s="1167"/>
      <c r="BO1" s="1016">
        <v>0.91666666666666663</v>
      </c>
      <c r="BP1" s="1017"/>
      <c r="BQ1" s="1017"/>
      <c r="BR1" s="1018"/>
      <c r="BS1" s="1016">
        <v>0.95833333333333337</v>
      </c>
      <c r="BT1" s="1017"/>
      <c r="BU1" s="1017"/>
      <c r="BV1" s="1018"/>
    </row>
    <row r="2" spans="1:80" x14ac:dyDescent="0.25">
      <c r="A2" s="117"/>
      <c r="B2" s="1132" t="s">
        <v>1</v>
      </c>
      <c r="C2" s="62"/>
      <c r="D2" s="63"/>
      <c r="E2" s="301" t="s">
        <v>137</v>
      </c>
      <c r="F2" s="301"/>
      <c r="G2" s="904" t="s">
        <v>2</v>
      </c>
      <c r="H2" s="905"/>
      <c r="I2" s="905"/>
      <c r="J2" s="905"/>
      <c r="K2" s="905"/>
      <c r="L2" s="906"/>
      <c r="M2" s="1133" t="s">
        <v>278</v>
      </c>
      <c r="N2" s="1134"/>
      <c r="O2" s="1134"/>
      <c r="P2" s="1134"/>
      <c r="Q2" s="1134"/>
      <c r="R2" s="1135"/>
      <c r="S2" s="1133" t="s">
        <v>279</v>
      </c>
      <c r="T2" s="1134"/>
      <c r="U2" s="1134"/>
      <c r="V2" s="1135"/>
      <c r="W2" s="62"/>
      <c r="X2" s="62"/>
      <c r="Y2" s="62"/>
      <c r="Z2" s="62"/>
      <c r="AA2" s="62"/>
      <c r="AB2" s="62"/>
      <c r="AC2" s="1133" t="s">
        <v>176</v>
      </c>
      <c r="AD2" s="1134"/>
      <c r="AE2" s="1134"/>
      <c r="AF2" s="1134"/>
      <c r="AG2" s="1134"/>
      <c r="AH2" s="1134"/>
      <c r="AI2" s="1134"/>
      <c r="AJ2" s="1134"/>
      <c r="AK2" s="1134"/>
      <c r="AL2" s="1134"/>
      <c r="AM2" s="1134"/>
      <c r="AN2" s="1134"/>
      <c r="AO2" s="1134"/>
      <c r="AP2" s="1134"/>
      <c r="AQ2" s="1134"/>
      <c r="AR2" s="1135"/>
      <c r="AS2" s="1133" t="s">
        <v>167</v>
      </c>
      <c r="AT2" s="1134"/>
      <c r="AU2" s="1134"/>
      <c r="AV2" s="1134"/>
      <c r="AW2" s="1134"/>
      <c r="AX2" s="1135"/>
      <c r="AY2" s="62"/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92"/>
      <c r="BK2" s="92"/>
      <c r="BL2" s="64"/>
      <c r="BM2" s="64"/>
      <c r="BN2" s="64"/>
      <c r="BO2" s="72"/>
      <c r="BP2" s="72"/>
      <c r="BQ2" s="72"/>
      <c r="BR2" s="72"/>
      <c r="BS2" s="72"/>
      <c r="BT2" s="72"/>
      <c r="BU2" s="72"/>
      <c r="BV2" s="72"/>
    </row>
    <row r="3" spans="1:80" x14ac:dyDescent="0.25">
      <c r="A3" s="115"/>
      <c r="B3" s="1047"/>
      <c r="C3" s="62"/>
      <c r="D3" s="62"/>
      <c r="E3" s="62"/>
      <c r="F3" s="61"/>
      <c r="G3" s="62"/>
      <c r="H3" s="62"/>
      <c r="I3" s="63"/>
      <c r="J3" s="64"/>
      <c r="K3" s="63"/>
      <c r="L3" s="305" t="s">
        <v>139</v>
      </c>
      <c r="M3" s="965" t="s">
        <v>120</v>
      </c>
      <c r="N3" s="965"/>
      <c r="O3" s="965"/>
      <c r="P3" s="965"/>
      <c r="Q3" s="965"/>
      <c r="R3" s="965"/>
      <c r="S3" s="965"/>
      <c r="T3" s="965"/>
      <c r="U3" s="965"/>
      <c r="V3" s="965"/>
      <c r="W3" s="965"/>
      <c r="X3" s="965"/>
      <c r="Y3" s="965"/>
      <c r="Z3" s="965"/>
      <c r="AA3" s="965"/>
      <c r="AB3" s="305" t="s">
        <v>5</v>
      </c>
      <c r="AC3" s="62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8"/>
      <c r="AY3" s="68"/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92"/>
      <c r="BK3" s="92"/>
      <c r="BL3" s="64"/>
      <c r="BM3" s="64"/>
      <c r="BN3" s="64"/>
      <c r="BO3" s="72"/>
      <c r="BP3" s="72"/>
      <c r="BQ3" s="72"/>
      <c r="BR3" s="72"/>
      <c r="BS3" s="72"/>
      <c r="BT3" s="72"/>
      <c r="BU3" s="72"/>
      <c r="BV3" s="72"/>
    </row>
    <row r="4" spans="1:80" x14ac:dyDescent="0.25">
      <c r="A4" s="115"/>
      <c r="B4" s="125"/>
      <c r="C4" s="62"/>
      <c r="D4" s="62"/>
      <c r="E4" s="62"/>
      <c r="F4" s="61"/>
      <c r="G4" s="62"/>
      <c r="H4" s="62"/>
      <c r="I4" s="63"/>
      <c r="J4" s="64"/>
      <c r="K4" s="64"/>
      <c r="L4" s="64"/>
      <c r="M4" s="64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62"/>
      <c r="BD4" s="62"/>
      <c r="BE4" s="62"/>
      <c r="BF4" s="62"/>
      <c r="BG4" s="62"/>
      <c r="BH4" s="62"/>
      <c r="BI4" s="62"/>
      <c r="BJ4" s="92"/>
      <c r="BK4" s="92"/>
      <c r="BL4" s="64"/>
      <c r="BM4" s="64"/>
      <c r="BN4" s="64"/>
      <c r="BO4" s="72"/>
      <c r="BP4" s="72"/>
      <c r="BQ4" s="72"/>
      <c r="BR4" s="72"/>
      <c r="BS4" s="72"/>
      <c r="BT4" s="72"/>
      <c r="BU4" s="72"/>
      <c r="BV4" s="72"/>
    </row>
    <row r="5" spans="1:80" x14ac:dyDescent="0.25">
      <c r="A5" s="115"/>
      <c r="B5" s="1061" t="s">
        <v>6</v>
      </c>
      <c r="C5" s="62"/>
      <c r="D5" s="62"/>
      <c r="E5" s="62"/>
      <c r="F5" s="64"/>
      <c r="G5" s="64"/>
      <c r="H5" s="64"/>
      <c r="I5" s="64"/>
      <c r="J5" s="64"/>
      <c r="K5" s="64"/>
      <c r="L5" s="64"/>
      <c r="M5" s="965" t="s">
        <v>121</v>
      </c>
      <c r="N5" s="965"/>
      <c r="O5" s="965"/>
      <c r="P5" s="965"/>
      <c r="Q5" s="965"/>
      <c r="R5" s="965"/>
      <c r="S5" s="965"/>
      <c r="T5" s="965"/>
      <c r="U5" s="965"/>
      <c r="V5" s="965"/>
      <c r="W5" s="965"/>
      <c r="X5" s="965"/>
      <c r="Y5" s="965"/>
      <c r="Z5" s="965"/>
      <c r="AA5" s="965"/>
      <c r="AB5" s="64"/>
      <c r="AC5" s="1133" t="s">
        <v>176</v>
      </c>
      <c r="AD5" s="1134"/>
      <c r="AE5" s="1134"/>
      <c r="AF5" s="1134"/>
      <c r="AG5" s="1134"/>
      <c r="AH5" s="1134"/>
      <c r="AI5" s="1134"/>
      <c r="AJ5" s="1134"/>
      <c r="AK5" s="1134"/>
      <c r="AL5" s="1134"/>
      <c r="AM5" s="1134"/>
      <c r="AN5" s="1134"/>
      <c r="AO5" s="1134"/>
      <c r="AP5" s="1134"/>
      <c r="AQ5" s="1134"/>
      <c r="AR5" s="1135"/>
      <c r="AS5" s="1133" t="s">
        <v>167</v>
      </c>
      <c r="AT5" s="1134"/>
      <c r="AU5" s="1134"/>
      <c r="AV5" s="1134"/>
      <c r="AW5" s="1134"/>
      <c r="AX5" s="1134"/>
      <c r="AY5" s="1134"/>
      <c r="AZ5" s="1135"/>
      <c r="BA5" s="68"/>
      <c r="BB5" s="68"/>
      <c r="BC5" s="68"/>
      <c r="BD5" s="68"/>
      <c r="BE5" s="68"/>
      <c r="BF5" s="68"/>
      <c r="BG5" s="68"/>
      <c r="BH5" s="68"/>
      <c r="BI5" s="68"/>
      <c r="BJ5" s="92"/>
      <c r="BK5" s="92"/>
      <c r="BL5" s="64"/>
      <c r="BM5" s="64"/>
      <c r="BN5" s="64"/>
      <c r="BO5" s="72"/>
      <c r="BP5" s="72"/>
      <c r="BQ5" s="72"/>
      <c r="BR5" s="72"/>
      <c r="BS5" s="72"/>
      <c r="BT5" s="72"/>
      <c r="BU5" s="72"/>
      <c r="BV5" s="72"/>
    </row>
    <row r="6" spans="1:80" x14ac:dyDescent="0.25">
      <c r="A6" s="115"/>
      <c r="B6" s="1062"/>
      <c r="C6" s="62"/>
      <c r="D6" s="62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82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2"/>
      <c r="BD6" s="62"/>
      <c r="BE6" s="62"/>
      <c r="BF6" s="62"/>
      <c r="BG6" s="62"/>
      <c r="BH6" s="62"/>
      <c r="BI6" s="62"/>
      <c r="BJ6" s="92"/>
      <c r="BK6" s="92"/>
      <c r="BL6" s="64"/>
      <c r="BM6" s="64"/>
      <c r="BN6" s="64"/>
      <c r="BO6" s="72"/>
      <c r="BP6" s="72"/>
      <c r="BQ6" s="72"/>
      <c r="BR6" s="72"/>
      <c r="BS6" s="72"/>
      <c r="BT6" s="72"/>
      <c r="BU6" s="72"/>
      <c r="BV6" s="72"/>
    </row>
    <row r="7" spans="1:80" x14ac:dyDescent="0.25">
      <c r="A7" s="115"/>
      <c r="B7" s="125"/>
      <c r="C7" s="62"/>
      <c r="D7" s="62"/>
      <c r="E7" s="63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85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2"/>
      <c r="BD7" s="62"/>
      <c r="BE7" s="62"/>
      <c r="BF7" s="62"/>
      <c r="BG7" s="62"/>
      <c r="BH7" s="62"/>
      <c r="BI7" s="62"/>
      <c r="BJ7" s="92"/>
      <c r="BK7" s="92"/>
      <c r="BL7" s="64"/>
      <c r="BM7" s="64"/>
      <c r="BN7" s="64"/>
      <c r="BO7" s="72"/>
      <c r="BP7" s="72"/>
      <c r="BQ7" s="72"/>
      <c r="BR7" s="72"/>
      <c r="BS7" s="72"/>
      <c r="BT7" s="72"/>
      <c r="BU7" s="72"/>
      <c r="BV7" s="72"/>
    </row>
    <row r="8" spans="1:80" x14ac:dyDescent="0.25">
      <c r="A8" s="115"/>
      <c r="B8" s="1063" t="s">
        <v>7</v>
      </c>
      <c r="C8" s="62"/>
      <c r="D8" s="62"/>
      <c r="E8" s="63"/>
      <c r="F8" s="86"/>
      <c r="G8" s="86"/>
      <c r="H8" s="86"/>
      <c r="I8" s="86"/>
      <c r="J8" s="86"/>
      <c r="K8" s="63"/>
      <c r="L8" s="305" t="s">
        <v>3</v>
      </c>
      <c r="M8" s="970" t="s">
        <v>177</v>
      </c>
      <c r="N8" s="970"/>
      <c r="O8" s="970" t="s">
        <v>162</v>
      </c>
      <c r="P8" s="970"/>
      <c r="Q8" s="970" t="s">
        <v>162</v>
      </c>
      <c r="R8" s="970"/>
      <c r="S8" s="970" t="s">
        <v>163</v>
      </c>
      <c r="T8" s="970"/>
      <c r="U8" s="970" t="s">
        <v>163</v>
      </c>
      <c r="V8" s="970"/>
      <c r="W8" s="305" t="s">
        <v>5</v>
      </c>
      <c r="X8" s="63"/>
      <c r="Y8" s="62"/>
      <c r="Z8" s="77"/>
      <c r="AA8" s="77"/>
      <c r="AB8" s="62"/>
      <c r="AC8" s="1133" t="s">
        <v>178</v>
      </c>
      <c r="AD8" s="1134"/>
      <c r="AE8" s="1134"/>
      <c r="AF8" s="1134"/>
      <c r="AG8" s="1134"/>
      <c r="AH8" s="1134"/>
      <c r="AI8" s="1134"/>
      <c r="AJ8" s="1134"/>
      <c r="AK8" s="1133" t="s">
        <v>167</v>
      </c>
      <c r="AL8" s="1134"/>
      <c r="AM8" s="1134"/>
      <c r="AN8" s="1134"/>
      <c r="AO8" s="1134"/>
      <c r="AP8" s="1134"/>
      <c r="AQ8" s="1134"/>
      <c r="AR8" s="1134"/>
      <c r="AS8" s="1134"/>
      <c r="AT8" s="1134"/>
      <c r="AU8" s="1134"/>
      <c r="AV8" s="1134"/>
      <c r="AW8" s="1134"/>
      <c r="AX8" s="1135"/>
      <c r="AY8" s="68"/>
      <c r="AZ8" s="68"/>
      <c r="BA8" s="68"/>
      <c r="BB8" s="68"/>
      <c r="BC8" s="68"/>
      <c r="BD8" s="68"/>
      <c r="BE8" s="68"/>
      <c r="BF8" s="68"/>
      <c r="BG8" s="68"/>
      <c r="BH8" s="62"/>
      <c r="BI8" s="62"/>
      <c r="BJ8" s="92"/>
      <c r="BK8" s="92"/>
      <c r="BL8" s="64"/>
      <c r="BM8" s="64"/>
      <c r="BN8" s="64"/>
      <c r="BO8" s="72"/>
      <c r="BP8" s="72"/>
      <c r="BQ8" s="72"/>
      <c r="BR8" s="72"/>
      <c r="BS8" s="72"/>
      <c r="BT8" s="72"/>
      <c r="BU8" s="72"/>
      <c r="BV8" s="72"/>
    </row>
    <row r="9" spans="1:80" x14ac:dyDescent="0.25">
      <c r="A9" s="115"/>
      <c r="B9" s="1064"/>
      <c r="C9" s="62"/>
      <c r="D9" s="62"/>
      <c r="E9" s="63"/>
      <c r="F9" s="62"/>
      <c r="G9" s="62"/>
      <c r="H9" s="62"/>
      <c r="I9" s="62"/>
      <c r="J9" s="62"/>
      <c r="K9" s="62"/>
      <c r="L9" s="63"/>
      <c r="M9" s="63"/>
      <c r="N9" s="63"/>
      <c r="O9" s="63"/>
      <c r="P9" s="62"/>
      <c r="Q9" s="63"/>
      <c r="R9" s="63"/>
      <c r="S9" s="63"/>
      <c r="T9" s="62"/>
      <c r="U9" s="62"/>
      <c r="V9" s="62"/>
      <c r="W9" s="1133" t="s">
        <v>179</v>
      </c>
      <c r="X9" s="1134"/>
      <c r="Y9" s="1134"/>
      <c r="Z9" s="1134"/>
      <c r="AA9" s="1134"/>
      <c r="AB9" s="1135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92"/>
      <c r="BK9" s="92"/>
      <c r="BL9" s="64"/>
      <c r="BM9" s="64"/>
      <c r="BN9" s="64"/>
      <c r="BO9" s="72"/>
      <c r="BP9" s="72"/>
      <c r="BQ9" s="72"/>
      <c r="BR9" s="72"/>
      <c r="BS9" s="72"/>
      <c r="BT9" s="72"/>
      <c r="BU9" s="72"/>
      <c r="BV9" s="72"/>
    </row>
    <row r="10" spans="1:80" x14ac:dyDescent="0.25">
      <c r="A10" s="115"/>
      <c r="B10" s="125"/>
      <c r="C10" s="62"/>
      <c r="D10" s="62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92"/>
      <c r="BK10" s="92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</row>
    <row r="11" spans="1:80" x14ac:dyDescent="0.25">
      <c r="A11" s="115"/>
      <c r="B11" s="1065" t="s">
        <v>19</v>
      </c>
      <c r="C11" s="61"/>
      <c r="D11" s="61"/>
      <c r="E11" s="61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</row>
    <row r="12" spans="1:80" ht="14.4" thickBot="1" x14ac:dyDescent="0.3">
      <c r="A12" s="115"/>
      <c r="B12" s="1066"/>
      <c r="C12" s="61"/>
      <c r="D12" s="61"/>
      <c r="E12" s="61"/>
      <c r="F12" s="92"/>
      <c r="G12" s="322"/>
      <c r="H12" s="322"/>
      <c r="I12" s="322"/>
      <c r="J12" s="32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  <c r="AR12" s="62"/>
      <c r="AS12" s="62"/>
      <c r="AT12" s="62"/>
      <c r="AU12" s="62"/>
      <c r="AV12" s="62"/>
      <c r="AW12" s="62"/>
      <c r="AX12" s="62"/>
      <c r="AY12" s="62"/>
      <c r="AZ12" s="62"/>
      <c r="BA12" s="62"/>
      <c r="BB12" s="62"/>
      <c r="BC12" s="62"/>
      <c r="BD12" s="62"/>
      <c r="BE12" s="62"/>
      <c r="BF12" s="62"/>
      <c r="BG12" s="62"/>
      <c r="BH12" s="62"/>
      <c r="BI12" s="62"/>
      <c r="BJ12" s="62"/>
      <c r="BK12" s="64"/>
      <c r="BL12" s="64"/>
      <c r="BM12" s="64"/>
      <c r="BN12" s="64"/>
      <c r="BO12" s="64"/>
      <c r="BP12" s="64"/>
      <c r="BQ12" s="64"/>
      <c r="BR12" s="64"/>
      <c r="BS12" s="64"/>
      <c r="BT12" s="64"/>
      <c r="BU12" s="64"/>
      <c r="BV12" s="64"/>
    </row>
    <row r="13" spans="1:80" x14ac:dyDescent="0.25">
      <c r="A13" s="167"/>
      <c r="B13" s="132" t="s">
        <v>187</v>
      </c>
      <c r="C13" s="1016">
        <v>0.25</v>
      </c>
      <c r="D13" s="1017"/>
      <c r="E13" s="1017"/>
      <c r="F13" s="1018"/>
      <c r="G13" s="1021">
        <v>0.29166666666666669</v>
      </c>
      <c r="H13" s="1072"/>
      <c r="I13" s="1072"/>
      <c r="J13" s="1072"/>
      <c r="K13" s="1021">
        <v>0.33333333333333331</v>
      </c>
      <c r="L13" s="1072"/>
      <c r="M13" s="1072"/>
      <c r="N13" s="1072"/>
      <c r="O13" s="1021">
        <v>0.375</v>
      </c>
      <c r="P13" s="1072"/>
      <c r="Q13" s="1072"/>
      <c r="R13" s="1072"/>
      <c r="S13" s="1021">
        <v>0.41666666666666669</v>
      </c>
      <c r="T13" s="1072"/>
      <c r="U13" s="1072"/>
      <c r="V13" s="1072"/>
      <c r="W13" s="1021">
        <v>0.45833333333333331</v>
      </c>
      <c r="X13" s="1079"/>
      <c r="Y13" s="1079"/>
      <c r="Z13" s="1097"/>
      <c r="AA13" s="1101">
        <v>0.5</v>
      </c>
      <c r="AB13" s="1079"/>
      <c r="AC13" s="1079"/>
      <c r="AD13" s="1079"/>
      <c r="AE13" s="1078">
        <v>0.54166666666666663</v>
      </c>
      <c r="AF13" s="1079"/>
      <c r="AG13" s="1079"/>
      <c r="AH13" s="1079"/>
      <c r="AI13" s="1078">
        <v>0.58333333333333337</v>
      </c>
      <c r="AJ13" s="1079"/>
      <c r="AK13" s="1079"/>
      <c r="AL13" s="1079"/>
      <c r="AM13" s="1078">
        <v>0.625</v>
      </c>
      <c r="AN13" s="1079"/>
      <c r="AO13" s="1079"/>
      <c r="AP13" s="1079"/>
      <c r="AQ13" s="1078">
        <v>0.66666666666666663</v>
      </c>
      <c r="AR13" s="1079"/>
      <c r="AS13" s="1079"/>
      <c r="AT13" s="1079"/>
      <c r="AU13" s="1078">
        <v>0.70833333333333337</v>
      </c>
      <c r="AV13" s="1079"/>
      <c r="AW13" s="1079"/>
      <c r="AX13" s="1079"/>
      <c r="AY13" s="1039">
        <v>0.75</v>
      </c>
      <c r="AZ13" s="1040"/>
      <c r="BA13" s="1040"/>
      <c r="BB13" s="1041"/>
      <c r="BC13" s="1078">
        <v>0.79166666666666663</v>
      </c>
      <c r="BD13" s="1079"/>
      <c r="BE13" s="1079"/>
      <c r="BF13" s="1079"/>
      <c r="BG13" s="1078">
        <v>0.83333333333333337</v>
      </c>
      <c r="BH13" s="1079"/>
      <c r="BI13" s="1079"/>
      <c r="BJ13" s="1079"/>
      <c r="BK13" s="1021">
        <v>0.875</v>
      </c>
      <c r="BL13" s="1072"/>
      <c r="BM13" s="1072"/>
      <c r="BN13" s="1072"/>
      <c r="BO13" s="1021">
        <v>0.91666666666666663</v>
      </c>
      <c r="BP13" s="1072"/>
      <c r="BQ13" s="1072"/>
      <c r="BR13" s="1072"/>
      <c r="BS13" s="1021">
        <v>0.95833333333333337</v>
      </c>
      <c r="BT13" s="1072"/>
      <c r="BU13" s="1072"/>
      <c r="BV13" s="1072"/>
    </row>
    <row r="14" spans="1:80" x14ac:dyDescent="0.25">
      <c r="A14" s="117"/>
      <c r="B14" s="134"/>
      <c r="C14" s="146">
        <v>1</v>
      </c>
      <c r="D14" s="146">
        <v>1</v>
      </c>
      <c r="E14" s="146">
        <v>1</v>
      </c>
      <c r="F14" s="146">
        <v>1</v>
      </c>
      <c r="G14" s="146">
        <v>1</v>
      </c>
      <c r="H14" s="146">
        <v>1</v>
      </c>
      <c r="I14" s="146">
        <v>1</v>
      </c>
      <c r="J14" s="146">
        <v>1</v>
      </c>
      <c r="K14" s="146">
        <v>1</v>
      </c>
      <c r="L14" s="146">
        <v>1</v>
      </c>
      <c r="M14" s="146">
        <v>1</v>
      </c>
      <c r="N14" s="146">
        <v>1</v>
      </c>
      <c r="O14" s="146">
        <v>1</v>
      </c>
      <c r="P14" s="146">
        <v>1</v>
      </c>
      <c r="Q14" s="146">
        <v>1</v>
      </c>
      <c r="R14" s="146">
        <v>1</v>
      </c>
      <c r="S14" s="146">
        <v>1</v>
      </c>
      <c r="T14" s="146">
        <v>1</v>
      </c>
      <c r="U14" s="146">
        <v>1</v>
      </c>
      <c r="V14" s="146">
        <v>1</v>
      </c>
      <c r="W14" s="146">
        <v>1</v>
      </c>
      <c r="X14" s="146">
        <v>1</v>
      </c>
      <c r="Y14" s="146">
        <v>1</v>
      </c>
      <c r="Z14" s="585">
        <v>1</v>
      </c>
      <c r="AA14" s="602">
        <v>1</v>
      </c>
      <c r="AB14" s="146">
        <v>1</v>
      </c>
      <c r="AC14" s="146">
        <v>1</v>
      </c>
      <c r="AD14" s="146">
        <v>1</v>
      </c>
      <c r="AE14" s="146">
        <v>1</v>
      </c>
      <c r="AF14" s="146">
        <v>1</v>
      </c>
      <c r="AG14" s="146">
        <v>1</v>
      </c>
      <c r="AH14" s="146">
        <v>1</v>
      </c>
      <c r="AI14" s="146">
        <v>1</v>
      </c>
      <c r="AJ14" s="146">
        <v>1</v>
      </c>
      <c r="AK14" s="146">
        <v>1</v>
      </c>
      <c r="AL14" s="146">
        <v>1</v>
      </c>
      <c r="AM14" s="146">
        <v>2</v>
      </c>
      <c r="AN14" s="146">
        <v>2</v>
      </c>
      <c r="AO14" s="146">
        <v>1</v>
      </c>
      <c r="AP14" s="146">
        <v>1</v>
      </c>
      <c r="AQ14" s="146">
        <v>1</v>
      </c>
      <c r="AR14" s="146">
        <v>1</v>
      </c>
      <c r="AS14" s="146">
        <v>1</v>
      </c>
      <c r="AT14" s="146">
        <v>1</v>
      </c>
      <c r="AU14" s="146">
        <v>1</v>
      </c>
      <c r="AV14" s="146">
        <v>1</v>
      </c>
      <c r="AW14" s="146">
        <v>1</v>
      </c>
      <c r="AX14" s="146">
        <v>1</v>
      </c>
      <c r="AY14" s="585">
        <v>1</v>
      </c>
      <c r="AZ14" s="611">
        <v>1</v>
      </c>
      <c r="BA14" s="595">
        <v>1</v>
      </c>
      <c r="BB14" s="146">
        <v>1</v>
      </c>
      <c r="BC14" s="146">
        <v>1</v>
      </c>
      <c r="BD14" s="146">
        <v>1</v>
      </c>
      <c r="BE14" s="146">
        <v>1</v>
      </c>
      <c r="BF14" s="146">
        <v>1</v>
      </c>
      <c r="BG14" s="146">
        <v>1</v>
      </c>
      <c r="BH14" s="146">
        <v>1</v>
      </c>
      <c r="BI14" s="146">
        <v>1</v>
      </c>
      <c r="BJ14" s="146">
        <v>1</v>
      </c>
      <c r="BK14" s="146">
        <v>1</v>
      </c>
      <c r="BL14" s="146">
        <v>1</v>
      </c>
      <c r="BM14" s="146">
        <v>1</v>
      </c>
      <c r="BN14" s="146">
        <v>1</v>
      </c>
      <c r="BO14" s="146">
        <v>1</v>
      </c>
      <c r="BP14" s="146">
        <v>1</v>
      </c>
      <c r="BQ14" s="146">
        <v>1</v>
      </c>
      <c r="BR14" s="146">
        <v>1</v>
      </c>
      <c r="BS14" s="146">
        <v>1</v>
      </c>
      <c r="BT14" s="146">
        <v>1</v>
      </c>
      <c r="BU14" s="146"/>
      <c r="BV14" s="173"/>
    </row>
    <row r="15" spans="1:80" x14ac:dyDescent="0.25">
      <c r="A15" s="117"/>
      <c r="B15" s="119" t="s">
        <v>204</v>
      </c>
      <c r="C15" s="146"/>
      <c r="D15" s="146"/>
      <c r="E15" s="146"/>
      <c r="F15" s="146"/>
      <c r="G15" s="179"/>
      <c r="H15" s="179"/>
      <c r="I15" s="179"/>
      <c r="J15" s="179"/>
      <c r="K15" s="179"/>
      <c r="L15" s="179"/>
      <c r="M15" s="179"/>
      <c r="N15" s="179"/>
      <c r="O15" s="179"/>
      <c r="P15" s="179"/>
      <c r="Q15" s="179"/>
      <c r="R15" s="179"/>
      <c r="S15" s="179"/>
      <c r="T15" s="179"/>
      <c r="U15" s="179"/>
      <c r="V15" s="179"/>
      <c r="W15" s="179"/>
      <c r="X15" s="179"/>
      <c r="Y15" s="179"/>
      <c r="Z15" s="590"/>
      <c r="AA15" s="612"/>
      <c r="AB15" s="179"/>
      <c r="AC15" s="179"/>
      <c r="AD15" s="179"/>
      <c r="AE15" s="179"/>
      <c r="AF15" s="179"/>
      <c r="AG15" s="179"/>
      <c r="AH15" s="179"/>
      <c r="AI15" s="179">
        <v>1</v>
      </c>
      <c r="AJ15" s="179">
        <v>1</v>
      </c>
      <c r="AK15" s="179">
        <v>1</v>
      </c>
      <c r="AL15" s="179">
        <v>1</v>
      </c>
      <c r="AM15" s="179"/>
      <c r="AN15" s="179"/>
      <c r="AO15" s="179"/>
      <c r="AP15" s="179"/>
      <c r="AQ15" s="179"/>
      <c r="AR15" s="179"/>
      <c r="AS15" s="179"/>
      <c r="AT15" s="179"/>
      <c r="AU15" s="179"/>
      <c r="AV15" s="179"/>
      <c r="AW15" s="179"/>
      <c r="AX15" s="179"/>
      <c r="AY15" s="590"/>
      <c r="AZ15" s="704"/>
      <c r="BA15" s="698"/>
      <c r="BB15" s="179"/>
      <c r="BC15" s="179"/>
      <c r="BD15" s="179"/>
      <c r="BE15" s="179"/>
      <c r="BF15" s="179"/>
      <c r="BG15" s="179"/>
      <c r="BH15" s="179"/>
      <c r="BI15" s="179"/>
      <c r="BJ15" s="179"/>
      <c r="BK15" s="178"/>
      <c r="BL15" s="178"/>
      <c r="BM15" s="178"/>
      <c r="BN15" s="178"/>
      <c r="BO15" s="146"/>
      <c r="BP15" s="146"/>
      <c r="BQ15" s="146"/>
      <c r="BR15" s="146"/>
      <c r="BS15" s="146"/>
      <c r="BT15" s="146"/>
      <c r="BU15" s="146"/>
      <c r="BV15" s="146"/>
    </row>
    <row r="16" spans="1:80" x14ac:dyDescent="0.25">
      <c r="A16" s="117" t="s">
        <v>139</v>
      </c>
      <c r="B16" s="834" t="s">
        <v>442</v>
      </c>
      <c r="C16" s="454" t="s">
        <v>250</v>
      </c>
      <c r="D16" s="455"/>
      <c r="E16" s="455"/>
      <c r="F16" s="455"/>
      <c r="G16" s="455"/>
      <c r="H16" s="455"/>
      <c r="I16" s="455"/>
      <c r="J16" s="455"/>
      <c r="K16" s="455"/>
      <c r="L16" s="455"/>
      <c r="M16" s="455"/>
      <c r="N16" s="455"/>
      <c r="O16" s="455"/>
      <c r="P16" s="455"/>
      <c r="Q16" s="455"/>
      <c r="R16" s="455"/>
      <c r="S16" s="484" t="s">
        <v>208</v>
      </c>
      <c r="T16" s="485"/>
      <c r="U16" s="486"/>
      <c r="V16" s="486"/>
      <c r="W16" s="455"/>
      <c r="X16" s="455"/>
      <c r="Y16" s="455"/>
      <c r="Z16" s="455"/>
      <c r="AA16" s="656"/>
      <c r="AB16" s="455"/>
      <c r="AC16" s="455"/>
      <c r="AD16" s="455"/>
      <c r="AE16" s="455"/>
      <c r="AF16" s="455"/>
      <c r="AG16" s="455"/>
      <c r="AH16" s="455"/>
      <c r="AI16" s="455"/>
      <c r="AJ16" s="487" t="s">
        <v>258</v>
      </c>
      <c r="AK16" s="487"/>
      <c r="AL16" s="488"/>
      <c r="AM16" s="489"/>
      <c r="AN16" s="243"/>
      <c r="AO16" s="243"/>
      <c r="AP16" s="243"/>
      <c r="AQ16" s="243"/>
      <c r="AR16" s="243"/>
      <c r="AS16" s="243"/>
      <c r="AT16" s="243"/>
      <c r="AU16" s="243"/>
      <c r="AV16" s="243"/>
      <c r="AW16" s="243"/>
      <c r="AX16" s="243"/>
      <c r="AY16" s="692"/>
      <c r="AZ16" s="705"/>
      <c r="BA16" s="699"/>
      <c r="BB16" s="243"/>
      <c r="BC16" s="243"/>
      <c r="BD16" s="243"/>
      <c r="BE16" s="243"/>
      <c r="BF16" s="243"/>
      <c r="BG16" s="243"/>
      <c r="BH16" s="243"/>
      <c r="BI16" s="243"/>
      <c r="BJ16" s="243"/>
      <c r="BK16" s="243"/>
      <c r="BL16" s="243"/>
      <c r="BM16" s="243"/>
      <c r="BN16" s="243"/>
      <c r="BO16" s="243"/>
      <c r="BP16" s="243"/>
      <c r="BQ16" s="243"/>
      <c r="BR16" s="243"/>
      <c r="BS16" s="243"/>
      <c r="BT16" s="243"/>
      <c r="BU16" s="63"/>
      <c r="BV16" s="490"/>
      <c r="BW16" s="381">
        <v>0.25</v>
      </c>
      <c r="BX16" s="382">
        <v>0.63541666666666663</v>
      </c>
      <c r="BY16" s="383">
        <v>2.0833333333333332E-2</v>
      </c>
      <c r="BZ16" s="382">
        <f>BX16-BW16-BY16</f>
        <v>0.36458333333333331</v>
      </c>
      <c r="CA16" s="100">
        <f t="shared" ref="CA16:CA18" si="0">BZ16*24</f>
        <v>8.75</v>
      </c>
      <c r="CB16" s="100"/>
    </row>
    <row r="17" spans="1:80" x14ac:dyDescent="0.25">
      <c r="A17" s="117"/>
      <c r="B17" s="834" t="s">
        <v>420</v>
      </c>
      <c r="C17" s="454"/>
      <c r="D17" s="455"/>
      <c r="E17" s="455"/>
      <c r="F17" s="455"/>
      <c r="G17" s="455"/>
      <c r="H17" s="455"/>
      <c r="I17" s="455"/>
      <c r="J17" s="455"/>
      <c r="K17" s="455"/>
      <c r="L17" s="455"/>
      <c r="M17" s="455"/>
      <c r="N17" s="455"/>
      <c r="O17" s="455"/>
      <c r="P17" s="455"/>
      <c r="Q17" s="455"/>
      <c r="R17" s="455"/>
      <c r="S17" s="484"/>
      <c r="T17" s="485"/>
      <c r="U17" s="486"/>
      <c r="V17" s="486"/>
      <c r="W17" s="455"/>
      <c r="X17" s="455"/>
      <c r="Y17" s="455"/>
      <c r="Z17" s="455"/>
      <c r="AA17" s="656"/>
      <c r="AB17" s="455"/>
      <c r="AC17" s="455"/>
      <c r="AD17" s="455"/>
      <c r="AE17" s="455"/>
      <c r="AF17" s="487" t="s">
        <v>258</v>
      </c>
      <c r="AG17" s="487"/>
      <c r="AH17" s="488"/>
      <c r="AI17" s="489"/>
      <c r="AJ17" s="490"/>
      <c r="AK17" s="490"/>
      <c r="AL17" s="490"/>
      <c r="AM17" s="490"/>
      <c r="AN17" s="490"/>
      <c r="AO17" s="490"/>
      <c r="AP17" s="490"/>
      <c r="AQ17" s="490"/>
      <c r="AR17" s="490"/>
      <c r="AS17" s="490"/>
      <c r="AT17" s="490"/>
      <c r="AU17" s="490"/>
      <c r="AV17" s="490"/>
      <c r="AW17" s="490"/>
      <c r="AX17" s="490"/>
      <c r="AY17" s="490"/>
      <c r="AZ17" s="490"/>
      <c r="BA17" s="490"/>
      <c r="BB17" s="490"/>
      <c r="BC17" s="490"/>
      <c r="BD17" s="490"/>
      <c r="BE17" s="490"/>
      <c r="BF17" s="490"/>
      <c r="BG17" s="490"/>
      <c r="BH17" s="490"/>
      <c r="BI17" s="490"/>
      <c r="BJ17" s="490"/>
      <c r="BK17" s="490"/>
      <c r="BL17" s="490"/>
      <c r="BM17" s="490"/>
      <c r="BN17" s="490"/>
      <c r="BO17" s="490"/>
      <c r="BP17" s="490"/>
      <c r="BQ17" s="490"/>
      <c r="BR17" s="490"/>
      <c r="BS17" s="490"/>
      <c r="BT17" s="490"/>
      <c r="BU17" s="490"/>
      <c r="BV17" s="490"/>
      <c r="BW17" s="381">
        <v>0.25</v>
      </c>
      <c r="BX17" s="382">
        <v>0.59375</v>
      </c>
      <c r="BY17" s="383">
        <v>2.0833333333333332E-2</v>
      </c>
      <c r="BZ17" s="382">
        <f>BX17-BW17-BY17</f>
        <v>0.32291666666666669</v>
      </c>
      <c r="CA17" s="100">
        <f t="shared" ref="CA17" si="1">BZ17*24</f>
        <v>7.75</v>
      </c>
      <c r="CB17" s="100"/>
    </row>
    <row r="18" spans="1:80" x14ac:dyDescent="0.25">
      <c r="A18" s="117"/>
      <c r="B18" s="834" t="s">
        <v>442</v>
      </c>
      <c r="C18" s="243"/>
      <c r="D18" s="243"/>
      <c r="E18" s="243"/>
      <c r="F18" s="243"/>
      <c r="G18" s="243"/>
      <c r="H18" s="243"/>
      <c r="I18" s="243"/>
      <c r="J18" s="243"/>
      <c r="K18" s="243"/>
      <c r="L18" s="243"/>
      <c r="M18" s="243"/>
      <c r="N18" s="243"/>
      <c r="O18" s="243"/>
      <c r="P18" s="243"/>
      <c r="Q18" s="243"/>
      <c r="R18" s="243"/>
      <c r="S18" s="243"/>
      <c r="T18" s="243"/>
      <c r="U18" s="243"/>
      <c r="V18" s="243"/>
      <c r="W18" s="243"/>
      <c r="X18" s="243"/>
      <c r="Y18" s="243"/>
      <c r="Z18" s="692"/>
      <c r="AA18" s="706"/>
      <c r="AB18" s="243"/>
      <c r="AC18" s="243"/>
      <c r="AD18" s="243"/>
      <c r="AE18" s="243"/>
      <c r="AF18" s="243"/>
      <c r="AG18" s="243"/>
      <c r="AH18" s="243"/>
      <c r="AI18" s="454" t="s">
        <v>250</v>
      </c>
      <c r="AJ18" s="455"/>
      <c r="AK18" s="455"/>
      <c r="AL18" s="455"/>
      <c r="AM18" s="455"/>
      <c r="AN18" s="455"/>
      <c r="AO18" s="455"/>
      <c r="AP18" s="455"/>
      <c r="AQ18" s="455"/>
      <c r="AR18" s="455"/>
      <c r="AS18" s="455"/>
      <c r="AT18" s="455"/>
      <c r="AU18" s="455"/>
      <c r="AV18" s="455"/>
      <c r="AW18" s="455"/>
      <c r="AX18" s="455"/>
      <c r="AY18" s="455"/>
      <c r="AZ18" s="455"/>
      <c r="BA18" s="455"/>
      <c r="BB18" s="455"/>
      <c r="BC18" s="455"/>
      <c r="BD18" s="455"/>
      <c r="BE18" s="455"/>
      <c r="BF18" s="455"/>
      <c r="BG18" s="455"/>
      <c r="BH18" s="455"/>
      <c r="BI18" s="455"/>
      <c r="BJ18" s="455"/>
      <c r="BK18" s="455"/>
      <c r="BL18" s="455"/>
      <c r="BM18" s="455"/>
      <c r="BN18" s="455"/>
      <c r="BO18" s="455"/>
      <c r="BP18" s="455"/>
      <c r="BQ18" s="455"/>
      <c r="BR18" s="455"/>
      <c r="BS18" s="455"/>
      <c r="BT18" s="691"/>
      <c r="BU18" s="63"/>
      <c r="BV18" s="490"/>
      <c r="BW18" s="381">
        <v>0.58333333333333337</v>
      </c>
      <c r="BX18" s="382">
        <v>0.97916666666666663</v>
      </c>
      <c r="BY18" s="383">
        <v>2.0833333333333332E-2</v>
      </c>
      <c r="BZ18" s="382">
        <f>BX18-BW18-BY18</f>
        <v>0.37499999999999994</v>
      </c>
      <c r="CA18" s="100">
        <f t="shared" si="0"/>
        <v>8.9999999999999982</v>
      </c>
      <c r="CB18" s="100"/>
    </row>
    <row r="19" spans="1:80" x14ac:dyDescent="0.25">
      <c r="A19" s="117"/>
      <c r="B19" s="834" t="s">
        <v>420</v>
      </c>
      <c r="C19" s="243"/>
      <c r="D19" s="243"/>
      <c r="E19" s="243"/>
      <c r="F19" s="243"/>
      <c r="G19" s="243"/>
      <c r="H19" s="243"/>
      <c r="I19" s="243"/>
      <c r="J19" s="243"/>
      <c r="K19" s="243"/>
      <c r="L19" s="243"/>
      <c r="M19" s="243"/>
      <c r="N19" s="243"/>
      <c r="O19" s="243"/>
      <c r="P19" s="243"/>
      <c r="Q19" s="243"/>
      <c r="R19" s="243"/>
      <c r="S19" s="243"/>
      <c r="T19" s="243"/>
      <c r="U19" s="243"/>
      <c r="V19" s="243"/>
      <c r="W19" s="243"/>
      <c r="X19" s="243"/>
      <c r="Y19" s="243"/>
      <c r="Z19" s="692"/>
      <c r="AA19" s="706"/>
      <c r="AB19" s="243"/>
      <c r="AC19" s="243"/>
      <c r="AD19" s="243"/>
      <c r="AE19" s="243"/>
      <c r="AF19" s="243"/>
      <c r="AG19" s="243"/>
      <c r="AH19" s="243"/>
      <c r="AI19" s="243"/>
      <c r="AJ19" s="243"/>
      <c r="AK19" s="243"/>
      <c r="AL19" s="243"/>
      <c r="AM19" s="455"/>
      <c r="AN19" s="455"/>
      <c r="AO19" s="455"/>
      <c r="AP19" s="455"/>
      <c r="AQ19" s="455"/>
      <c r="AR19" s="455"/>
      <c r="AS19" s="455"/>
      <c r="AT19" s="455"/>
      <c r="AU19" s="455"/>
      <c r="AV19" s="455"/>
      <c r="AW19" s="455"/>
      <c r="AX19" s="455"/>
      <c r="AY19" s="455"/>
      <c r="AZ19" s="455"/>
      <c r="BA19" s="455"/>
      <c r="BB19" s="455"/>
      <c r="BC19" s="455"/>
      <c r="BD19" s="455"/>
      <c r="BE19" s="455"/>
      <c r="BF19" s="455"/>
      <c r="BG19" s="455"/>
      <c r="BH19" s="455"/>
      <c r="BI19" s="455"/>
      <c r="BJ19" s="455"/>
      <c r="BK19" s="455"/>
      <c r="BL19" s="455"/>
      <c r="BM19" s="455"/>
      <c r="BN19" s="455"/>
      <c r="BO19" s="455"/>
      <c r="BP19" s="455"/>
      <c r="BQ19" s="455"/>
      <c r="BR19" s="455"/>
      <c r="BS19" s="455"/>
      <c r="BT19" s="691"/>
      <c r="BU19" s="63"/>
      <c r="BV19" s="490"/>
      <c r="BW19" s="381">
        <v>0.625</v>
      </c>
      <c r="BX19" s="382">
        <v>0.97916666666666663</v>
      </c>
      <c r="BY19" s="383">
        <v>2.0833333333333332E-2</v>
      </c>
      <c r="BZ19" s="382">
        <f>BX19-BW19-BY19</f>
        <v>0.33333333333333331</v>
      </c>
      <c r="CA19" s="100">
        <f t="shared" ref="CA19" si="2">BZ19*24</f>
        <v>8</v>
      </c>
      <c r="CB19" s="100"/>
    </row>
    <row r="20" spans="1:80" x14ac:dyDescent="0.25">
      <c r="B20" s="491" t="s">
        <v>280</v>
      </c>
      <c r="C20" s="92"/>
      <c r="D20" s="92"/>
      <c r="E20" s="92"/>
      <c r="F20" s="92"/>
      <c r="G20" s="411"/>
      <c r="H20" s="411"/>
      <c r="I20" s="411"/>
      <c r="J20" s="411"/>
      <c r="K20" s="411"/>
      <c r="L20" s="411"/>
      <c r="M20" s="411"/>
      <c r="N20" s="411"/>
      <c r="O20" s="411"/>
      <c r="P20" s="411"/>
      <c r="Q20" s="411"/>
      <c r="R20" s="411"/>
      <c r="S20" s="411"/>
      <c r="T20" s="411"/>
      <c r="U20" s="411"/>
      <c r="V20" s="411"/>
      <c r="W20" s="411"/>
      <c r="X20" s="411"/>
      <c r="Y20" s="411"/>
      <c r="Z20" s="412"/>
      <c r="AA20" s="707"/>
      <c r="AB20" s="411"/>
      <c r="AC20" s="411"/>
      <c r="AD20" s="411"/>
      <c r="AE20" s="411"/>
      <c r="AF20" s="411"/>
      <c r="AG20" s="411"/>
      <c r="AH20" s="411"/>
      <c r="AI20" s="411"/>
      <c r="AJ20" s="453"/>
      <c r="AK20" s="453"/>
      <c r="AL20" s="453"/>
      <c r="AM20" s="453"/>
      <c r="AN20" s="411"/>
      <c r="AO20" s="411"/>
      <c r="AP20" s="411"/>
      <c r="AQ20" s="411"/>
      <c r="AR20" s="411"/>
      <c r="AS20" s="411"/>
      <c r="AT20" s="411"/>
      <c r="AU20" s="411"/>
      <c r="AV20" s="411"/>
      <c r="AW20" s="411"/>
      <c r="AX20" s="411"/>
      <c r="AY20" s="412"/>
      <c r="AZ20" s="652"/>
      <c r="BA20" s="650"/>
      <c r="BB20" s="411"/>
      <c r="BC20" s="411"/>
      <c r="BD20" s="411"/>
      <c r="BE20" s="411"/>
      <c r="BF20" s="411"/>
      <c r="BG20" s="411"/>
      <c r="BH20" s="411"/>
      <c r="BI20" s="399"/>
      <c r="BJ20" s="399"/>
      <c r="BK20" s="243"/>
      <c r="BL20" s="92"/>
      <c r="BM20" s="243"/>
      <c r="BN20" s="92"/>
      <c r="BO20" s="92"/>
      <c r="BP20" s="92"/>
      <c r="BQ20" s="92"/>
      <c r="BR20" s="92"/>
      <c r="BS20" s="92"/>
      <c r="BT20" s="92"/>
      <c r="BU20" s="92"/>
      <c r="BV20" s="92"/>
      <c r="BW20" s="381"/>
      <c r="BX20" s="382"/>
      <c r="BY20" s="383"/>
      <c r="BZ20" s="382"/>
      <c r="CA20" s="100"/>
      <c r="CB20" s="100"/>
    </row>
    <row r="21" spans="1:80" x14ac:dyDescent="0.25">
      <c r="A21" s="171"/>
      <c r="B21" s="492" t="s">
        <v>192</v>
      </c>
      <c r="C21" s="1170">
        <v>0.25</v>
      </c>
      <c r="D21" s="1171"/>
      <c r="E21" s="1171"/>
      <c r="F21" s="1172"/>
      <c r="G21" s="1176">
        <v>0.29166666666666669</v>
      </c>
      <c r="H21" s="1177"/>
      <c r="I21" s="1177"/>
      <c r="J21" s="1177"/>
      <c r="K21" s="1176">
        <v>0.33333333333333331</v>
      </c>
      <c r="L21" s="1177"/>
      <c r="M21" s="1177"/>
      <c r="N21" s="1177"/>
      <c r="O21" s="1176">
        <v>0.375</v>
      </c>
      <c r="P21" s="1177"/>
      <c r="Q21" s="1177"/>
      <c r="R21" s="1177"/>
      <c r="S21" s="1176">
        <v>0.41666666666666669</v>
      </c>
      <c r="T21" s="1177"/>
      <c r="U21" s="1177"/>
      <c r="V21" s="1177"/>
      <c r="W21" s="1176">
        <v>0.45833333333333331</v>
      </c>
      <c r="X21" s="1177"/>
      <c r="Y21" s="1177"/>
      <c r="Z21" s="1178"/>
      <c r="AA21" s="1179">
        <v>0.5</v>
      </c>
      <c r="AB21" s="1177"/>
      <c r="AC21" s="1177"/>
      <c r="AD21" s="1177"/>
      <c r="AE21" s="1176">
        <v>0.54166666666666663</v>
      </c>
      <c r="AF21" s="1177"/>
      <c r="AG21" s="1177"/>
      <c r="AH21" s="1177"/>
      <c r="AI21" s="1176">
        <v>0.58333333333333337</v>
      </c>
      <c r="AJ21" s="1177"/>
      <c r="AK21" s="1177"/>
      <c r="AL21" s="1177"/>
      <c r="AM21" s="1176">
        <v>0.625</v>
      </c>
      <c r="AN21" s="1177"/>
      <c r="AO21" s="1177"/>
      <c r="AP21" s="1177"/>
      <c r="AQ21" s="1176">
        <v>0.66666666666666663</v>
      </c>
      <c r="AR21" s="1177"/>
      <c r="AS21" s="1177"/>
      <c r="AT21" s="1177"/>
      <c r="AU21" s="1176">
        <v>0.70833333333333337</v>
      </c>
      <c r="AV21" s="1177"/>
      <c r="AW21" s="1177"/>
      <c r="AX21" s="1177"/>
      <c r="AY21" s="1016">
        <v>0.75</v>
      </c>
      <c r="AZ21" s="1017"/>
      <c r="BA21" s="1017"/>
      <c r="BB21" s="1018"/>
      <c r="BC21" s="1173">
        <v>0.79166666666666663</v>
      </c>
      <c r="BD21" s="1174"/>
      <c r="BE21" s="1174"/>
      <c r="BF21" s="1175"/>
      <c r="BG21" s="1173">
        <v>0.83333333333333337</v>
      </c>
      <c r="BH21" s="1174"/>
      <c r="BI21" s="1174"/>
      <c r="BJ21" s="1175"/>
      <c r="BK21" s="1173">
        <v>0.875</v>
      </c>
      <c r="BL21" s="1174"/>
      <c r="BM21" s="1174"/>
      <c r="BN21" s="1175"/>
      <c r="BO21" s="1182">
        <v>0.91666666666666663</v>
      </c>
      <c r="BP21" s="1183"/>
      <c r="BQ21" s="1183"/>
      <c r="BR21" s="1183"/>
      <c r="BS21" s="1182">
        <v>0.95833333333333337</v>
      </c>
      <c r="BT21" s="1183"/>
      <c r="BU21" s="1183"/>
      <c r="BV21" s="1183"/>
      <c r="BW21" s="381"/>
      <c r="BX21" s="382"/>
      <c r="BY21" s="383"/>
      <c r="BZ21" s="382"/>
      <c r="CA21" s="100"/>
      <c r="CB21" s="100"/>
    </row>
    <row r="22" spans="1:80" x14ac:dyDescent="0.25">
      <c r="A22" s="117"/>
      <c r="B22" s="493" t="s">
        <v>281</v>
      </c>
      <c r="C22" s="494"/>
      <c r="D22" s="494"/>
      <c r="E22" s="494"/>
      <c r="F22" s="494"/>
      <c r="G22" s="444"/>
      <c r="H22" s="444"/>
      <c r="I22" s="444"/>
      <c r="J22" s="444"/>
      <c r="K22" s="444"/>
      <c r="L22" s="88">
        <v>6</v>
      </c>
      <c r="M22" s="88">
        <v>6</v>
      </c>
      <c r="N22" s="88">
        <v>6</v>
      </c>
      <c r="O22" s="88">
        <v>6</v>
      </c>
      <c r="P22" s="88">
        <v>6</v>
      </c>
      <c r="Q22" s="88">
        <v>6</v>
      </c>
      <c r="R22" s="88">
        <v>6</v>
      </c>
      <c r="S22" s="88">
        <v>6</v>
      </c>
      <c r="T22" s="88">
        <v>6</v>
      </c>
      <c r="U22" s="88">
        <v>6</v>
      </c>
      <c r="V22" s="88">
        <v>6</v>
      </c>
      <c r="W22" s="88">
        <v>6</v>
      </c>
      <c r="X22" s="88">
        <v>5</v>
      </c>
      <c r="Y22" s="88">
        <v>5</v>
      </c>
      <c r="Z22" s="693">
        <v>5</v>
      </c>
      <c r="AA22" s="708">
        <v>5</v>
      </c>
      <c r="AB22" s="88">
        <v>5</v>
      </c>
      <c r="AC22" s="88">
        <v>1</v>
      </c>
      <c r="AD22" s="495"/>
      <c r="AE22" s="444"/>
      <c r="AF22" s="444"/>
      <c r="AG22" s="444"/>
      <c r="AH22" s="444"/>
      <c r="AI22" s="243"/>
      <c r="AJ22" s="243"/>
      <c r="AK22" s="243"/>
      <c r="AL22" s="243"/>
      <c r="AM22" s="243"/>
      <c r="AN22" s="243"/>
      <c r="AO22" s="243"/>
      <c r="AP22" s="243"/>
      <c r="AQ22" s="243"/>
      <c r="AR22" s="243"/>
      <c r="AS22" s="243"/>
      <c r="AT22" s="243"/>
      <c r="AU22" s="243"/>
      <c r="AV22" s="243"/>
      <c r="AW22" s="243"/>
      <c r="AX22" s="243"/>
      <c r="AY22" s="692"/>
      <c r="AZ22" s="705"/>
      <c r="BA22" s="783"/>
      <c r="BB22" s="247"/>
      <c r="BC22" s="103"/>
      <c r="BD22" s="103"/>
      <c r="BE22" s="103"/>
      <c r="BF22" s="103"/>
      <c r="BG22" s="103"/>
      <c r="BH22" s="103"/>
      <c r="BI22" s="103"/>
      <c r="BJ22" s="103"/>
      <c r="BK22" s="103"/>
      <c r="BL22" s="103"/>
      <c r="BM22" s="103"/>
      <c r="BN22" s="103"/>
      <c r="BO22" s="496"/>
      <c r="BP22" s="496"/>
      <c r="BQ22" s="496"/>
      <c r="BR22" s="496"/>
      <c r="BS22" s="496"/>
      <c r="BT22" s="496"/>
      <c r="BU22" s="496"/>
      <c r="BV22" s="496"/>
      <c r="BW22" s="381"/>
      <c r="BX22" s="382"/>
      <c r="BY22" s="383"/>
      <c r="BZ22" s="382"/>
      <c r="CA22" s="100"/>
      <c r="CB22" s="100"/>
    </row>
    <row r="23" spans="1:80" x14ac:dyDescent="0.25">
      <c r="A23" s="117"/>
      <c r="B23" s="100" t="s">
        <v>443</v>
      </c>
      <c r="C23" s="468"/>
      <c r="D23" s="468"/>
      <c r="E23" s="468"/>
      <c r="F23" s="468"/>
      <c r="G23" s="497"/>
      <c r="H23" s="497"/>
      <c r="I23" s="497"/>
      <c r="J23" s="497"/>
      <c r="K23" s="444"/>
      <c r="L23" s="575" t="s">
        <v>139</v>
      </c>
      <c r="M23" s="1126" t="s">
        <v>212</v>
      </c>
      <c r="N23" s="1127"/>
      <c r="O23" s="1127"/>
      <c r="P23" s="1127"/>
      <c r="Q23" s="1127"/>
      <c r="R23" s="1127"/>
      <c r="S23" s="1127"/>
      <c r="T23" s="1127"/>
      <c r="U23" s="1127"/>
      <c r="V23" s="1127"/>
      <c r="W23" s="1127"/>
      <c r="X23" s="1127"/>
      <c r="Y23" s="1127"/>
      <c r="Z23" s="1127"/>
      <c r="AA23" s="1128"/>
      <c r="AB23" s="575" t="s">
        <v>5</v>
      </c>
      <c r="AC23" s="444"/>
      <c r="AD23" s="444"/>
      <c r="AE23" s="444"/>
      <c r="AF23" s="444"/>
      <c r="AG23" s="444"/>
      <c r="AH23" s="444"/>
      <c r="AI23" s="243"/>
      <c r="AJ23" s="243"/>
      <c r="AK23" s="243"/>
      <c r="AL23" s="243"/>
      <c r="AM23" s="243"/>
      <c r="AN23" s="243"/>
      <c r="AO23" s="243"/>
      <c r="AP23" s="243"/>
      <c r="AQ23" s="243"/>
      <c r="AR23" s="243"/>
      <c r="AS23" s="243"/>
      <c r="AT23" s="243"/>
      <c r="AU23" s="243"/>
      <c r="AV23" s="243"/>
      <c r="AW23" s="243"/>
      <c r="AX23" s="243"/>
      <c r="AY23" s="692"/>
      <c r="AZ23" s="705"/>
      <c r="BA23" s="783"/>
      <c r="BB23" s="247"/>
      <c r="BC23" s="103"/>
      <c r="BD23" s="103"/>
      <c r="BE23" s="103"/>
      <c r="BF23" s="103"/>
      <c r="BG23" s="103"/>
      <c r="BH23" s="103"/>
      <c r="BI23" s="103"/>
      <c r="BJ23" s="103"/>
      <c r="BK23" s="103"/>
      <c r="BL23" s="103"/>
      <c r="BM23" s="103"/>
      <c r="BN23" s="103"/>
      <c r="BO23" s="496"/>
      <c r="BP23" s="496"/>
      <c r="BQ23" s="496"/>
      <c r="BR23" s="496"/>
      <c r="BS23" s="496"/>
      <c r="BT23" s="496"/>
      <c r="BU23" s="496"/>
      <c r="BV23" s="496"/>
      <c r="BW23" s="381">
        <v>0.34375</v>
      </c>
      <c r="BX23" s="382">
        <v>0.52083333333333337</v>
      </c>
      <c r="BY23" s="383">
        <v>0</v>
      </c>
      <c r="BZ23" s="382">
        <f t="shared" ref="BZ23" si="3">BX23-BW23-BY23</f>
        <v>0.17708333333333337</v>
      </c>
      <c r="CA23" s="100">
        <f t="shared" ref="CA23:CA28" si="4">BZ23*24</f>
        <v>4.2500000000000009</v>
      </c>
      <c r="CB23" s="100"/>
    </row>
    <row r="24" spans="1:80" x14ac:dyDescent="0.25">
      <c r="A24" s="117" t="s">
        <v>139</v>
      </c>
      <c r="B24" s="98" t="s">
        <v>422</v>
      </c>
      <c r="C24" s="468"/>
      <c r="D24" s="468"/>
      <c r="E24" s="468"/>
      <c r="F24" s="468"/>
      <c r="G24" s="468"/>
      <c r="H24" s="468"/>
      <c r="I24" s="468"/>
      <c r="J24" s="468"/>
      <c r="K24" s="468"/>
      <c r="L24" s="471" t="s">
        <v>139</v>
      </c>
      <c r="M24" s="1023" t="s">
        <v>120</v>
      </c>
      <c r="N24" s="1024"/>
      <c r="O24" s="1024"/>
      <c r="P24" s="1024"/>
      <c r="Q24" s="1024"/>
      <c r="R24" s="1024"/>
      <c r="S24" s="1024"/>
      <c r="T24" s="1024"/>
      <c r="U24" s="1024"/>
      <c r="V24" s="1024"/>
      <c r="W24" s="1024"/>
      <c r="X24" s="1024"/>
      <c r="Y24" s="1024"/>
      <c r="Z24" s="1024"/>
      <c r="AA24" s="1025"/>
      <c r="AB24" s="471" t="s">
        <v>5</v>
      </c>
      <c r="AC24" s="495"/>
      <c r="AD24" s="495"/>
      <c r="AE24" s="444"/>
      <c r="AF24" s="444"/>
      <c r="AG24" s="444"/>
      <c r="AH24" s="444"/>
      <c r="AI24" s="243"/>
      <c r="AJ24" s="243"/>
      <c r="AK24" s="243"/>
      <c r="AL24" s="243"/>
      <c r="AM24" s="243"/>
      <c r="AN24" s="243"/>
      <c r="AO24" s="243"/>
      <c r="AP24" s="243"/>
      <c r="AQ24" s="243"/>
      <c r="AR24" s="243"/>
      <c r="AS24" s="243"/>
      <c r="AT24" s="243"/>
      <c r="AU24" s="243"/>
      <c r="AV24" s="243"/>
      <c r="AW24" s="243"/>
      <c r="AX24" s="243"/>
      <c r="AY24" s="692"/>
      <c r="AZ24" s="705"/>
      <c r="BA24" s="783"/>
      <c r="BB24" s="247"/>
      <c r="BC24" s="103"/>
      <c r="BD24" s="103"/>
      <c r="BE24" s="103"/>
      <c r="BF24" s="103"/>
      <c r="BG24" s="103"/>
      <c r="BH24" s="103"/>
      <c r="BI24" s="103"/>
      <c r="BJ24" s="103"/>
      <c r="BK24" s="103"/>
      <c r="BL24" s="103"/>
      <c r="BM24" s="103"/>
      <c r="BN24" s="103"/>
      <c r="BO24" s="496"/>
      <c r="BP24" s="496"/>
      <c r="BQ24" s="496"/>
      <c r="BR24" s="496"/>
      <c r="BS24" s="496"/>
      <c r="BT24" s="496"/>
      <c r="BU24" s="496"/>
      <c r="BV24" s="496"/>
      <c r="BW24" s="381">
        <v>0.34375</v>
      </c>
      <c r="BX24" s="382">
        <v>0.52083333333333337</v>
      </c>
      <c r="BY24" s="383">
        <v>0</v>
      </c>
      <c r="BZ24" s="382">
        <f t="shared" ref="BZ24:BZ28" si="5">BX24-BW24-BY24</f>
        <v>0.17708333333333337</v>
      </c>
      <c r="CA24" s="100">
        <f t="shared" si="4"/>
        <v>4.2500000000000009</v>
      </c>
      <c r="CB24" s="100"/>
    </row>
    <row r="25" spans="1:80" x14ac:dyDescent="0.25">
      <c r="A25" s="117" t="s">
        <v>139</v>
      </c>
      <c r="B25" s="833" t="s">
        <v>282</v>
      </c>
      <c r="C25" s="494"/>
      <c r="D25" s="494"/>
      <c r="E25" s="494"/>
      <c r="F25" s="498"/>
      <c r="G25" s="497"/>
      <c r="H25" s="497"/>
      <c r="I25" s="497"/>
      <c r="J25" s="497"/>
      <c r="K25" s="497"/>
      <c r="L25" s="471" t="s">
        <v>139</v>
      </c>
      <c r="M25" s="1023" t="s">
        <v>120</v>
      </c>
      <c r="N25" s="1024"/>
      <c r="O25" s="1024"/>
      <c r="P25" s="1024"/>
      <c r="Q25" s="1024"/>
      <c r="R25" s="1024"/>
      <c r="S25" s="1024"/>
      <c r="T25" s="1024"/>
      <c r="U25" s="1024"/>
      <c r="V25" s="1024"/>
      <c r="W25" s="1024"/>
      <c r="X25" s="1024"/>
      <c r="Y25" s="1024"/>
      <c r="Z25" s="1024"/>
      <c r="AA25" s="1025"/>
      <c r="AB25" s="471" t="s">
        <v>5</v>
      </c>
      <c r="AC25" s="243"/>
      <c r="AD25" s="243"/>
      <c r="AE25" s="243"/>
      <c r="AF25" s="243"/>
      <c r="AG25" s="243"/>
      <c r="AH25" s="243"/>
      <c r="AI25" s="243"/>
      <c r="AJ25" s="243"/>
      <c r="AK25" s="243"/>
      <c r="AL25" s="243"/>
      <c r="AM25" s="243"/>
      <c r="AN25" s="243"/>
      <c r="AO25" s="243"/>
      <c r="AP25" s="243"/>
      <c r="AQ25" s="243"/>
      <c r="AR25" s="243"/>
      <c r="AS25" s="243"/>
      <c r="AT25" s="243"/>
      <c r="AU25" s="243"/>
      <c r="AV25" s="243"/>
      <c r="AW25" s="243"/>
      <c r="AX25" s="243"/>
      <c r="AY25" s="692"/>
      <c r="AZ25" s="705"/>
      <c r="BA25" s="783"/>
      <c r="BB25" s="247"/>
      <c r="BC25" s="103"/>
      <c r="BD25" s="103"/>
      <c r="BE25" s="103"/>
      <c r="BF25" s="103"/>
      <c r="BG25" s="103"/>
      <c r="BH25" s="103"/>
      <c r="BI25" s="103"/>
      <c r="BJ25" s="103"/>
      <c r="BK25" s="103"/>
      <c r="BL25" s="103"/>
      <c r="BM25" s="103"/>
      <c r="BN25" s="103"/>
      <c r="BO25" s="496"/>
      <c r="BP25" s="496"/>
      <c r="BQ25" s="496"/>
      <c r="BR25" s="496"/>
      <c r="BS25" s="496"/>
      <c r="BT25" s="496"/>
      <c r="BU25" s="496"/>
      <c r="BV25" s="496"/>
      <c r="BW25" s="381">
        <v>0.34375</v>
      </c>
      <c r="BX25" s="382">
        <v>0.52083333333333337</v>
      </c>
      <c r="BY25" s="383">
        <v>0</v>
      </c>
      <c r="BZ25" s="382">
        <f t="shared" si="5"/>
        <v>0.17708333333333337</v>
      </c>
      <c r="CA25" s="100">
        <f t="shared" si="4"/>
        <v>4.2500000000000009</v>
      </c>
      <c r="CB25" s="100"/>
    </row>
    <row r="26" spans="1:80" x14ac:dyDescent="0.25">
      <c r="A26" s="117" t="s">
        <v>139</v>
      </c>
      <c r="B26" s="98" t="s">
        <v>444</v>
      </c>
      <c r="C26" s="494"/>
      <c r="D26" s="494"/>
      <c r="E26" s="563"/>
      <c r="F26" s="563"/>
      <c r="G26" s="563"/>
      <c r="H26" s="563"/>
      <c r="I26" s="563"/>
      <c r="J26" s="563"/>
      <c r="K26" s="563"/>
      <c r="L26" s="563"/>
      <c r="M26" s="1023" t="s">
        <v>120</v>
      </c>
      <c r="N26" s="1024"/>
      <c r="O26" s="1024"/>
      <c r="P26" s="1024"/>
      <c r="Q26" s="1024"/>
      <c r="R26" s="1024"/>
      <c r="S26" s="1024"/>
      <c r="T26" s="1024"/>
      <c r="U26" s="1024"/>
      <c r="V26" s="1024"/>
      <c r="W26" s="1024"/>
      <c r="X26" s="1024"/>
      <c r="Y26" s="1024"/>
      <c r="Z26" s="1024"/>
      <c r="AA26" s="1025"/>
      <c r="AB26" s="471" t="s">
        <v>5</v>
      </c>
      <c r="AC26" s="428" t="s">
        <v>207</v>
      </c>
      <c r="AD26" s="428" t="s">
        <v>207</v>
      </c>
      <c r="AE26" s="444"/>
      <c r="AF26" s="444"/>
      <c r="AG26" s="444"/>
      <c r="AH26" s="444"/>
      <c r="AI26" s="243"/>
      <c r="AJ26" s="243"/>
      <c r="AK26" s="243"/>
      <c r="AL26" s="243"/>
      <c r="AM26" s="243"/>
      <c r="AN26" s="243"/>
      <c r="AO26" s="243"/>
      <c r="AP26" s="243"/>
      <c r="AQ26" s="243"/>
      <c r="AR26" s="243"/>
      <c r="AS26" s="243"/>
      <c r="AT26" s="243"/>
      <c r="AU26" s="243"/>
      <c r="AV26" s="243"/>
      <c r="AW26" s="243"/>
      <c r="AX26" s="243"/>
      <c r="AY26" s="692"/>
      <c r="AZ26" s="705"/>
      <c r="BA26" s="783"/>
      <c r="BB26" s="247"/>
      <c r="BC26" s="103"/>
      <c r="BD26" s="103"/>
      <c r="BE26" s="103"/>
      <c r="BF26" s="103"/>
      <c r="BG26" s="103"/>
      <c r="BH26" s="103"/>
      <c r="BI26" s="103"/>
      <c r="BJ26" s="103"/>
      <c r="BK26" s="103"/>
      <c r="BL26" s="103"/>
      <c r="BM26" s="103"/>
      <c r="BN26" s="103"/>
      <c r="BO26" s="496"/>
      <c r="BP26" s="496"/>
      <c r="BQ26" s="496"/>
      <c r="BR26" s="496"/>
      <c r="BS26" s="496"/>
      <c r="BT26" s="496"/>
      <c r="BU26" s="496"/>
      <c r="BV26" s="496"/>
      <c r="BW26" s="381">
        <v>0.27083333333333331</v>
      </c>
      <c r="BX26" s="382">
        <v>0.54166666666666663</v>
      </c>
      <c r="BY26" s="383">
        <v>2.0833333333333332E-2</v>
      </c>
      <c r="BZ26" s="382">
        <f t="shared" si="5"/>
        <v>0.24999999999999997</v>
      </c>
      <c r="CA26" s="100">
        <f t="shared" si="4"/>
        <v>5.9999999999999991</v>
      </c>
      <c r="CB26" s="100"/>
    </row>
    <row r="27" spans="1:80" x14ac:dyDescent="0.25">
      <c r="A27" s="117" t="s">
        <v>139</v>
      </c>
      <c r="B27" s="98" t="s">
        <v>432</v>
      </c>
      <c r="C27" s="63"/>
      <c r="D27" s="63"/>
      <c r="E27" s="494"/>
      <c r="F27" s="494"/>
      <c r="G27" s="424" t="s">
        <v>214</v>
      </c>
      <c r="H27" s="425"/>
      <c r="I27" s="425"/>
      <c r="J27" s="425"/>
      <c r="K27" s="499" t="s">
        <v>139</v>
      </c>
      <c r="L27" s="471" t="s">
        <v>139</v>
      </c>
      <c r="M27" s="1023" t="s">
        <v>215</v>
      </c>
      <c r="N27" s="1024"/>
      <c r="O27" s="1024"/>
      <c r="P27" s="1024"/>
      <c r="Q27" s="1024"/>
      <c r="R27" s="1024"/>
      <c r="S27" s="1024"/>
      <c r="T27" s="1024"/>
      <c r="U27" s="1024"/>
      <c r="V27" s="1024"/>
      <c r="W27" s="1024"/>
      <c r="X27" s="1024"/>
      <c r="Y27" s="1024"/>
      <c r="Z27" s="1024"/>
      <c r="AA27" s="1025"/>
      <c r="AB27" s="471" t="s">
        <v>5</v>
      </c>
      <c r="AC27" s="471" t="s">
        <v>5</v>
      </c>
      <c r="AD27" s="462" t="s">
        <v>269</v>
      </c>
      <c r="AE27" s="463"/>
      <c r="AF27" s="1026" t="s">
        <v>214</v>
      </c>
      <c r="AG27" s="1027"/>
      <c r="AH27" s="1028"/>
      <c r="AI27" s="243"/>
      <c r="AJ27" s="243"/>
      <c r="AK27" s="243"/>
      <c r="AL27" s="243"/>
      <c r="AM27" s="243"/>
      <c r="AN27" s="243"/>
      <c r="AO27" s="243"/>
      <c r="AP27" s="243"/>
      <c r="AQ27" s="243"/>
      <c r="AR27" s="243"/>
      <c r="AS27" s="243"/>
      <c r="AT27" s="243"/>
      <c r="AU27" s="243"/>
      <c r="AV27" s="243"/>
      <c r="AW27" s="243"/>
      <c r="AX27" s="243"/>
      <c r="AY27" s="692"/>
      <c r="AZ27" s="705"/>
      <c r="BA27" s="783"/>
      <c r="BB27" s="247"/>
      <c r="BC27" s="103"/>
      <c r="BD27" s="103"/>
      <c r="BE27" s="103"/>
      <c r="BF27" s="103"/>
      <c r="BG27" s="103"/>
      <c r="BH27" s="103"/>
      <c r="BI27" s="103"/>
      <c r="BJ27" s="103"/>
      <c r="BK27" s="103"/>
      <c r="BL27" s="103"/>
      <c r="BM27" s="103"/>
      <c r="BN27" s="103"/>
      <c r="BO27" s="496"/>
      <c r="BP27" s="496"/>
      <c r="BQ27" s="496"/>
      <c r="BR27" s="496"/>
      <c r="BS27" s="496"/>
      <c r="BT27" s="496"/>
      <c r="BU27" s="496"/>
      <c r="BV27" s="496"/>
      <c r="BW27" s="381">
        <v>0.29166666666666669</v>
      </c>
      <c r="BX27" s="382">
        <v>0.58333333333333337</v>
      </c>
      <c r="BY27" s="383">
        <v>2.0833333333333332E-2</v>
      </c>
      <c r="BZ27" s="382">
        <f t="shared" si="5"/>
        <v>0.27083333333333337</v>
      </c>
      <c r="CA27" s="100">
        <f t="shared" si="4"/>
        <v>6.5000000000000009</v>
      </c>
      <c r="CB27" s="100"/>
    </row>
    <row r="28" spans="1:80" x14ac:dyDescent="0.25">
      <c r="A28" s="117" t="s">
        <v>139</v>
      </c>
      <c r="B28" s="98" t="s">
        <v>430</v>
      </c>
      <c r="C28" s="468"/>
      <c r="D28" s="468"/>
      <c r="E28" s="468"/>
      <c r="F28" s="468"/>
      <c r="G28" s="468"/>
      <c r="H28" s="468"/>
      <c r="I28" s="468"/>
      <c r="J28" s="468"/>
      <c r="K28" s="428" t="s">
        <v>207</v>
      </c>
      <c r="L28" s="471" t="s">
        <v>3</v>
      </c>
      <c r="M28" s="1180" t="s">
        <v>177</v>
      </c>
      <c r="N28" s="1181"/>
      <c r="O28" s="1180" t="s">
        <v>162</v>
      </c>
      <c r="P28" s="1181"/>
      <c r="Q28" s="1180" t="s">
        <v>162</v>
      </c>
      <c r="R28" s="1181"/>
      <c r="S28" s="1180" t="s">
        <v>163</v>
      </c>
      <c r="T28" s="1181"/>
      <c r="U28" s="1180" t="s">
        <v>163</v>
      </c>
      <c r="V28" s="1181"/>
      <c r="W28" s="471" t="s">
        <v>5</v>
      </c>
      <c r="X28" s="428" t="s">
        <v>207</v>
      </c>
      <c r="Y28" s="428" t="s">
        <v>207</v>
      </c>
      <c r="Z28" s="694"/>
      <c r="AA28" s="709"/>
      <c r="AB28" s="444"/>
      <c r="AC28" s="444"/>
      <c r="AD28" s="444"/>
      <c r="AE28" s="444"/>
      <c r="AF28" s="444"/>
      <c r="AG28" s="444"/>
      <c r="AH28" s="444"/>
      <c r="AI28" s="243"/>
      <c r="AJ28" s="243"/>
      <c r="AK28" s="243"/>
      <c r="AL28" s="243"/>
      <c r="AM28" s="243"/>
      <c r="AN28" s="243"/>
      <c r="AO28" s="243"/>
      <c r="AP28" s="243"/>
      <c r="AQ28" s="243"/>
      <c r="AR28" s="243"/>
      <c r="AS28" s="243"/>
      <c r="AT28" s="243"/>
      <c r="AU28" s="243"/>
      <c r="AV28" s="243"/>
      <c r="AW28" s="243"/>
      <c r="AX28" s="243"/>
      <c r="AY28" s="692"/>
      <c r="AZ28" s="705"/>
      <c r="BA28" s="783"/>
      <c r="BB28" s="247"/>
      <c r="BC28" s="103"/>
      <c r="BD28" s="103"/>
      <c r="BE28" s="103"/>
      <c r="BF28" s="103"/>
      <c r="BG28" s="103"/>
      <c r="BH28" s="103"/>
      <c r="BI28" s="103"/>
      <c r="BJ28" s="103"/>
      <c r="BK28" s="103"/>
      <c r="BL28" s="103"/>
      <c r="BM28" s="103"/>
      <c r="BN28" s="103"/>
      <c r="BO28" s="496"/>
      <c r="BP28" s="496"/>
      <c r="BQ28" s="496"/>
      <c r="BR28" s="496"/>
      <c r="BS28" s="496"/>
      <c r="BT28" s="496"/>
      <c r="BU28" s="496"/>
      <c r="BV28" s="496"/>
      <c r="BW28" s="381">
        <v>0.33333333333333331</v>
      </c>
      <c r="BX28" s="382">
        <v>0.48958333333333331</v>
      </c>
      <c r="BY28" s="383">
        <v>0</v>
      </c>
      <c r="BZ28" s="382">
        <f t="shared" si="5"/>
        <v>0.15625</v>
      </c>
      <c r="CA28" s="100">
        <f t="shared" si="4"/>
        <v>3.75</v>
      </c>
      <c r="CB28" s="100"/>
    </row>
    <row r="29" spans="1:80" x14ac:dyDescent="0.25">
      <c r="A29" s="117"/>
      <c r="B29" s="500" t="s">
        <v>283</v>
      </c>
      <c r="C29" s="453"/>
      <c r="D29" s="453"/>
      <c r="E29" s="453"/>
      <c r="F29" s="453"/>
      <c r="G29" s="501">
        <v>1</v>
      </c>
      <c r="H29" s="501">
        <v>1</v>
      </c>
      <c r="I29" s="501">
        <v>1</v>
      </c>
      <c r="J29" s="501">
        <v>1</v>
      </c>
      <c r="K29" s="501">
        <v>1</v>
      </c>
      <c r="L29" s="501">
        <v>1</v>
      </c>
      <c r="M29" s="501">
        <v>1</v>
      </c>
      <c r="N29" s="501">
        <v>1</v>
      </c>
      <c r="O29" s="501">
        <v>1</v>
      </c>
      <c r="P29" s="501">
        <v>1</v>
      </c>
      <c r="Q29" s="501">
        <v>1</v>
      </c>
      <c r="R29" s="501">
        <v>1</v>
      </c>
      <c r="S29" s="453"/>
      <c r="T29" s="453"/>
      <c r="U29" s="453"/>
      <c r="V29" s="453"/>
      <c r="W29" s="453"/>
      <c r="X29" s="453"/>
      <c r="Y29" s="453"/>
      <c r="Z29" s="695"/>
      <c r="AA29" s="710">
        <v>1</v>
      </c>
      <c r="AB29" s="453">
        <v>1</v>
      </c>
      <c r="AC29" s="453">
        <v>1</v>
      </c>
      <c r="AD29" s="453">
        <v>1</v>
      </c>
      <c r="AE29" s="453"/>
      <c r="AF29" s="453"/>
      <c r="AG29" s="453"/>
      <c r="AH29" s="453"/>
      <c r="AI29" s="453"/>
      <c r="AJ29" s="453"/>
      <c r="AK29" s="453"/>
      <c r="AL29" s="453"/>
      <c r="AM29" s="453"/>
      <c r="AN29" s="453"/>
      <c r="AO29" s="453"/>
      <c r="AP29" s="453"/>
      <c r="AQ29" s="453"/>
      <c r="AR29" s="453"/>
      <c r="AS29" s="453"/>
      <c r="AT29" s="453"/>
      <c r="AU29" s="453"/>
      <c r="AV29" s="453"/>
      <c r="AW29" s="502"/>
      <c r="AX29" s="502"/>
      <c r="AY29" s="784"/>
      <c r="AZ29" s="711"/>
      <c r="BA29" s="700"/>
      <c r="BB29" s="502"/>
      <c r="BC29" s="502"/>
      <c r="BD29" s="502"/>
      <c r="BE29" s="502"/>
      <c r="BF29" s="502"/>
      <c r="BG29" s="502"/>
      <c r="BH29" s="502"/>
      <c r="BI29" s="502"/>
      <c r="BJ29" s="502"/>
      <c r="BK29" s="243"/>
      <c r="BL29" s="92"/>
      <c r="BM29" s="243"/>
      <c r="BN29" s="92"/>
      <c r="BO29" s="63"/>
      <c r="BP29" s="63"/>
      <c r="BQ29" s="63"/>
      <c r="BR29" s="63"/>
      <c r="BS29" s="63"/>
      <c r="BT29" s="63"/>
      <c r="BU29" s="63"/>
      <c r="BV29" s="63"/>
      <c r="BW29" s="381"/>
      <c r="BX29" s="382"/>
      <c r="BY29" s="383"/>
      <c r="BZ29" s="382"/>
      <c r="CA29" s="100"/>
      <c r="CB29" s="100"/>
    </row>
    <row r="30" spans="1:80" x14ac:dyDescent="0.25">
      <c r="A30" s="171"/>
      <c r="B30" s="492" t="s">
        <v>195</v>
      </c>
      <c r="C30" s="1170">
        <v>0.25</v>
      </c>
      <c r="D30" s="1171"/>
      <c r="E30" s="1171"/>
      <c r="F30" s="1172"/>
      <c r="G30" s="1176">
        <v>0.29166666666666669</v>
      </c>
      <c r="H30" s="1177"/>
      <c r="I30" s="1177"/>
      <c r="J30" s="1177"/>
      <c r="K30" s="1176">
        <v>0.33333333333333331</v>
      </c>
      <c r="L30" s="1177"/>
      <c r="M30" s="1177"/>
      <c r="N30" s="1177"/>
      <c r="O30" s="1176">
        <v>0.375</v>
      </c>
      <c r="P30" s="1177"/>
      <c r="Q30" s="1177"/>
      <c r="R30" s="1177"/>
      <c r="S30" s="1176">
        <v>0.41666666666666669</v>
      </c>
      <c r="T30" s="1177"/>
      <c r="U30" s="1177"/>
      <c r="V30" s="1177"/>
      <c r="W30" s="1176">
        <v>0.45833333333333331</v>
      </c>
      <c r="X30" s="1177"/>
      <c r="Y30" s="1177"/>
      <c r="Z30" s="1178"/>
      <c r="AA30" s="1179">
        <v>0.5</v>
      </c>
      <c r="AB30" s="1177"/>
      <c r="AC30" s="1177"/>
      <c r="AD30" s="1177"/>
      <c r="AE30" s="1176">
        <v>0.54166666666666663</v>
      </c>
      <c r="AF30" s="1177"/>
      <c r="AG30" s="1177"/>
      <c r="AH30" s="1177"/>
      <c r="AI30" s="1176">
        <v>0.58333333333333337</v>
      </c>
      <c r="AJ30" s="1177"/>
      <c r="AK30" s="1177"/>
      <c r="AL30" s="1177"/>
      <c r="AM30" s="1176">
        <v>0.625</v>
      </c>
      <c r="AN30" s="1177"/>
      <c r="AO30" s="1177"/>
      <c r="AP30" s="1177"/>
      <c r="AQ30" s="1176">
        <v>0.66666666666666663</v>
      </c>
      <c r="AR30" s="1177"/>
      <c r="AS30" s="1177"/>
      <c r="AT30" s="1177"/>
      <c r="AU30" s="1176">
        <v>0.70833333333333337</v>
      </c>
      <c r="AV30" s="1177"/>
      <c r="AW30" s="1177"/>
      <c r="AX30" s="1177"/>
      <c r="AY30" s="1016">
        <v>0.75</v>
      </c>
      <c r="AZ30" s="1017"/>
      <c r="BA30" s="1017"/>
      <c r="BB30" s="1018"/>
      <c r="BC30" s="1173">
        <v>0.79166666666666663</v>
      </c>
      <c r="BD30" s="1174"/>
      <c r="BE30" s="1174"/>
      <c r="BF30" s="1175"/>
      <c r="BG30" s="1173">
        <v>0.83333333333333337</v>
      </c>
      <c r="BH30" s="1174"/>
      <c r="BI30" s="1174"/>
      <c r="BJ30" s="1175"/>
      <c r="BK30" s="1173">
        <v>0.875</v>
      </c>
      <c r="BL30" s="1174"/>
      <c r="BM30" s="1174"/>
      <c r="BN30" s="1175"/>
      <c r="BO30" s="1182">
        <v>0.91666666666666663</v>
      </c>
      <c r="BP30" s="1183"/>
      <c r="BQ30" s="1183"/>
      <c r="BR30" s="1183"/>
      <c r="BS30" s="1182">
        <v>0.95833333333333337</v>
      </c>
      <c r="BT30" s="1183"/>
      <c r="BU30" s="1183"/>
      <c r="BV30" s="1183"/>
      <c r="BW30" s="381"/>
      <c r="BX30" s="382"/>
      <c r="BY30" s="383"/>
      <c r="BZ30" s="382"/>
      <c r="CA30" s="100"/>
      <c r="CB30" s="100"/>
    </row>
    <row r="31" spans="1:80" x14ac:dyDescent="0.25">
      <c r="B31" s="503" t="s">
        <v>284</v>
      </c>
      <c r="C31" s="411"/>
      <c r="D31" s="411"/>
      <c r="E31" s="411"/>
      <c r="F31" s="411"/>
      <c r="G31" s="453">
        <v>1</v>
      </c>
      <c r="H31" s="453">
        <v>1</v>
      </c>
      <c r="I31" s="453">
        <v>1</v>
      </c>
      <c r="J31" s="453">
        <v>1</v>
      </c>
      <c r="K31" s="453">
        <v>1</v>
      </c>
      <c r="L31" s="453">
        <v>1</v>
      </c>
      <c r="M31" s="411"/>
      <c r="N31" s="411"/>
      <c r="O31" s="411"/>
      <c r="P31" s="411"/>
      <c r="Q31" s="411"/>
      <c r="R31" s="411"/>
      <c r="S31" s="411"/>
      <c r="T31" s="411"/>
      <c r="U31" s="411"/>
      <c r="V31" s="411"/>
      <c r="W31" s="411"/>
      <c r="X31" s="411"/>
      <c r="Y31" s="411"/>
      <c r="Z31" s="412"/>
      <c r="AA31" s="707"/>
      <c r="AB31" s="411"/>
      <c r="AC31" s="411"/>
      <c r="AD31" s="411"/>
      <c r="AE31" s="411"/>
      <c r="AF31" s="411"/>
      <c r="AG31" s="411"/>
      <c r="AH31" s="411"/>
      <c r="AI31" s="411"/>
      <c r="AJ31" s="411"/>
      <c r="AK31" s="411"/>
      <c r="AL31" s="411"/>
      <c r="AM31" s="411"/>
      <c r="AN31" s="411"/>
      <c r="AO31" s="411"/>
      <c r="AP31" s="411"/>
      <c r="AQ31" s="411"/>
      <c r="AR31" s="411"/>
      <c r="AS31" s="411"/>
      <c r="AT31" s="411"/>
      <c r="AU31" s="411"/>
      <c r="AV31" s="411"/>
      <c r="AW31" s="399"/>
      <c r="AX31" s="399"/>
      <c r="AY31" s="627"/>
      <c r="AZ31" s="640"/>
      <c r="BA31" s="596"/>
      <c r="BB31" s="399"/>
      <c r="BC31" s="399"/>
      <c r="BD31" s="399"/>
      <c r="BE31" s="399"/>
      <c r="BF31" s="399"/>
      <c r="BG31" s="399"/>
      <c r="BH31" s="399"/>
      <c r="BI31" s="399"/>
      <c r="BJ31" s="399"/>
      <c r="BK31" s="243"/>
      <c r="BL31" s="92"/>
      <c r="BM31" s="243"/>
      <c r="BN31" s="92"/>
      <c r="BO31" s="63"/>
      <c r="BP31" s="63"/>
      <c r="BQ31" s="63"/>
      <c r="BR31" s="63"/>
      <c r="BS31" s="63"/>
      <c r="BT31" s="63"/>
      <c r="BU31" s="63"/>
      <c r="BV31" s="63"/>
      <c r="BW31" s="381"/>
      <c r="BX31" s="382"/>
      <c r="BY31" s="383"/>
      <c r="BZ31" s="382"/>
      <c r="CA31" s="100"/>
      <c r="CB31" s="100"/>
    </row>
    <row r="32" spans="1:80" x14ac:dyDescent="0.25">
      <c r="A32" s="171"/>
      <c r="B32" s="504" t="s">
        <v>198</v>
      </c>
      <c r="C32" s="1170">
        <v>0.25</v>
      </c>
      <c r="D32" s="1171"/>
      <c r="E32" s="1171"/>
      <c r="F32" s="1172"/>
      <c r="G32" s="1182">
        <v>0.29166666666666669</v>
      </c>
      <c r="H32" s="1183"/>
      <c r="I32" s="1183"/>
      <c r="J32" s="1183"/>
      <c r="K32" s="1182">
        <v>0.33333333333333331</v>
      </c>
      <c r="L32" s="1183"/>
      <c r="M32" s="1183"/>
      <c r="N32" s="1183"/>
      <c r="O32" s="1182">
        <v>0.375</v>
      </c>
      <c r="P32" s="1183"/>
      <c r="Q32" s="1183"/>
      <c r="R32" s="1183"/>
      <c r="S32" s="1182">
        <v>0.41666666666666669</v>
      </c>
      <c r="T32" s="1183"/>
      <c r="U32" s="1183"/>
      <c r="V32" s="1183"/>
      <c r="W32" s="1182">
        <v>0.45833333333333331</v>
      </c>
      <c r="X32" s="1183"/>
      <c r="Y32" s="1183"/>
      <c r="Z32" s="1184"/>
      <c r="AA32" s="1185">
        <v>0.5</v>
      </c>
      <c r="AB32" s="1183"/>
      <c r="AC32" s="1183"/>
      <c r="AD32" s="1183"/>
      <c r="AE32" s="1182">
        <v>0.54166666666666663</v>
      </c>
      <c r="AF32" s="1183"/>
      <c r="AG32" s="1183"/>
      <c r="AH32" s="1183"/>
      <c r="AI32" s="1182">
        <v>0.58333333333333337</v>
      </c>
      <c r="AJ32" s="1183"/>
      <c r="AK32" s="1183"/>
      <c r="AL32" s="1183"/>
      <c r="AM32" s="1182">
        <v>0.625</v>
      </c>
      <c r="AN32" s="1183"/>
      <c r="AO32" s="1183"/>
      <c r="AP32" s="1183"/>
      <c r="AQ32" s="1182">
        <v>0.66666666666666663</v>
      </c>
      <c r="AR32" s="1183"/>
      <c r="AS32" s="1183"/>
      <c r="AT32" s="1183"/>
      <c r="AU32" s="1182">
        <v>0.70833333333333337</v>
      </c>
      <c r="AV32" s="1183"/>
      <c r="AW32" s="1183"/>
      <c r="AX32" s="1183"/>
      <c r="AY32" s="1016">
        <v>0.75</v>
      </c>
      <c r="AZ32" s="1017"/>
      <c r="BA32" s="1017"/>
      <c r="BB32" s="1018"/>
      <c r="BC32" s="1182">
        <v>0.79166666666666663</v>
      </c>
      <c r="BD32" s="1183"/>
      <c r="BE32" s="1183"/>
      <c r="BF32" s="1183"/>
      <c r="BG32" s="1182">
        <v>0.83333333333333337</v>
      </c>
      <c r="BH32" s="1183"/>
      <c r="BI32" s="1183"/>
      <c r="BJ32" s="1183"/>
      <c r="BK32" s="1182">
        <v>0.875</v>
      </c>
      <c r="BL32" s="1183"/>
      <c r="BM32" s="1183"/>
      <c r="BN32" s="1183"/>
      <c r="BO32" s="1182">
        <v>0.91666666666666663</v>
      </c>
      <c r="BP32" s="1183"/>
      <c r="BQ32" s="1183"/>
      <c r="BR32" s="1183"/>
      <c r="BS32" s="1182">
        <v>0.95833333333333337</v>
      </c>
      <c r="BT32" s="1183"/>
      <c r="BU32" s="1183"/>
      <c r="BV32" s="1183"/>
      <c r="BW32" s="381"/>
      <c r="BX32" s="382"/>
      <c r="BY32" s="382"/>
      <c r="BZ32" s="382"/>
      <c r="CA32" s="100"/>
      <c r="CB32" s="100"/>
    </row>
    <row r="33" spans="1:80" ht="16.5" customHeight="1" x14ac:dyDescent="0.25">
      <c r="B33" s="505"/>
      <c r="C33" s="480"/>
      <c r="D33" s="480"/>
      <c r="E33" s="480"/>
      <c r="F33" s="453">
        <v>1</v>
      </c>
      <c r="G33" s="501">
        <v>1</v>
      </c>
      <c r="H33" s="501">
        <v>1</v>
      </c>
      <c r="I33" s="501">
        <v>1</v>
      </c>
      <c r="J33" s="501">
        <v>1</v>
      </c>
      <c r="K33" s="501">
        <v>1</v>
      </c>
      <c r="L33" s="501">
        <v>1</v>
      </c>
      <c r="M33" s="501">
        <v>1</v>
      </c>
      <c r="N33" s="501">
        <v>1</v>
      </c>
      <c r="O33" s="501">
        <v>1</v>
      </c>
      <c r="P33" s="501">
        <v>1</v>
      </c>
      <c r="Q33" s="501">
        <v>1</v>
      </c>
      <c r="R33" s="501">
        <v>1</v>
      </c>
      <c r="S33" s="501">
        <v>1</v>
      </c>
      <c r="T33" s="501">
        <v>1</v>
      </c>
      <c r="U33" s="501">
        <v>1</v>
      </c>
      <c r="V33" s="501">
        <v>1</v>
      </c>
      <c r="W33" s="501">
        <v>1</v>
      </c>
      <c r="X33" s="501">
        <v>1</v>
      </c>
      <c r="Y33" s="501">
        <v>1</v>
      </c>
      <c r="Z33" s="696">
        <v>1</v>
      </c>
      <c r="AA33" s="712">
        <v>1</v>
      </c>
      <c r="AB33" s="501">
        <v>1</v>
      </c>
      <c r="AC33" s="501">
        <v>1</v>
      </c>
      <c r="AD33" s="501"/>
      <c r="AE33" s="480"/>
      <c r="AF33" s="480"/>
      <c r="AG33" s="480"/>
      <c r="AH33" s="480"/>
      <c r="AI33" s="480"/>
      <c r="AJ33" s="480"/>
      <c r="AK33" s="480"/>
      <c r="AL33" s="480"/>
      <c r="AM33" s="480"/>
      <c r="AN33" s="480"/>
      <c r="AO33" s="480"/>
      <c r="AP33" s="480"/>
      <c r="AQ33" s="480"/>
      <c r="AR33" s="480"/>
      <c r="AS33" s="480"/>
      <c r="AT33" s="480"/>
      <c r="AU33" s="480"/>
      <c r="AV33" s="480"/>
      <c r="AW33" s="480"/>
      <c r="AX33" s="480"/>
      <c r="AY33" s="785"/>
      <c r="AZ33" s="713"/>
      <c r="BA33" s="701"/>
      <c r="BB33" s="60"/>
      <c r="BC33" s="506"/>
      <c r="BD33" s="506"/>
      <c r="BE33" s="60"/>
      <c r="BF33" s="60"/>
      <c r="BG33" s="60"/>
      <c r="BH33" s="60"/>
      <c r="BI33" s="60"/>
      <c r="BJ33" s="60"/>
      <c r="BK33" s="60"/>
      <c r="BL33" s="60"/>
      <c r="BM33" s="94"/>
      <c r="BN33" s="94"/>
      <c r="BO33" s="60"/>
      <c r="BP33" s="60"/>
      <c r="BQ33" s="60"/>
      <c r="BR33" s="60"/>
      <c r="BS33" s="60"/>
      <c r="BT33" s="60"/>
      <c r="BU33" s="60"/>
      <c r="BV33" s="60"/>
      <c r="BW33" s="381"/>
      <c r="BX33" s="382"/>
      <c r="BY33" s="382"/>
      <c r="BZ33" s="382"/>
      <c r="CA33" s="100"/>
      <c r="CB33" s="100"/>
    </row>
    <row r="34" spans="1:80" ht="16.5" customHeight="1" x14ac:dyDescent="0.25">
      <c r="A34" s="117"/>
      <c r="B34" s="806" t="s">
        <v>445</v>
      </c>
      <c r="C34" s="243"/>
      <c r="D34" s="243"/>
      <c r="E34" s="243"/>
      <c r="F34" s="471" t="s">
        <v>139</v>
      </c>
      <c r="G34" s="484"/>
      <c r="H34" s="484"/>
      <c r="I34" s="484"/>
      <c r="J34" s="484"/>
      <c r="K34" s="484"/>
      <c r="L34" s="484"/>
      <c r="M34" s="484"/>
      <c r="N34" s="484"/>
      <c r="O34" s="484"/>
      <c r="P34" s="484"/>
      <c r="Q34" s="484"/>
      <c r="R34" s="484"/>
      <c r="S34" s="456" t="s">
        <v>206</v>
      </c>
      <c r="T34" s="456"/>
      <c r="U34" s="484"/>
      <c r="V34" s="484"/>
      <c r="W34" s="484"/>
      <c r="X34" s="484"/>
      <c r="Y34" s="484"/>
      <c r="Z34" s="484"/>
      <c r="AA34" s="714"/>
      <c r="AB34" s="471" t="s">
        <v>5</v>
      </c>
      <c r="AC34" s="471" t="s">
        <v>5</v>
      </c>
      <c r="AD34" s="243"/>
      <c r="AE34" s="243"/>
      <c r="AF34" s="243"/>
      <c r="AG34" s="243"/>
      <c r="AH34" s="243"/>
      <c r="AI34" s="243"/>
      <c r="AJ34" s="243"/>
      <c r="AK34" s="243"/>
      <c r="AL34" s="243"/>
      <c r="AM34" s="243"/>
      <c r="AN34" s="243"/>
      <c r="AO34" s="243"/>
      <c r="AP34" s="243"/>
      <c r="AQ34" s="243"/>
      <c r="AR34" s="243"/>
      <c r="AS34" s="243"/>
      <c r="AT34" s="243"/>
      <c r="AU34" s="243"/>
      <c r="AV34" s="243"/>
      <c r="AW34" s="243"/>
      <c r="AX34" s="243"/>
      <c r="AY34" s="692"/>
      <c r="AZ34" s="705"/>
      <c r="BA34" s="699"/>
      <c r="BB34" s="63"/>
      <c r="BC34" s="384"/>
      <c r="BD34" s="384"/>
      <c r="BE34" s="63"/>
      <c r="BF34" s="63"/>
      <c r="BG34" s="63"/>
      <c r="BH34" s="63"/>
      <c r="BI34" s="63"/>
      <c r="BJ34" s="63"/>
      <c r="BK34" s="63"/>
      <c r="BL34" s="63"/>
      <c r="BM34" s="92"/>
      <c r="BN34" s="92"/>
      <c r="BO34" s="63"/>
      <c r="BP34" s="63"/>
      <c r="BQ34" s="63"/>
      <c r="BR34" s="63"/>
      <c r="BS34" s="63"/>
      <c r="BT34" s="63"/>
      <c r="BU34" s="63"/>
      <c r="BV34" s="63"/>
      <c r="BW34" s="381">
        <v>0.28125</v>
      </c>
      <c r="BX34" s="382">
        <v>0.53125</v>
      </c>
      <c r="BY34" s="383">
        <v>2.0833333333333332E-2</v>
      </c>
      <c r="BZ34" s="382">
        <f>BX34-BW34-BY34</f>
        <v>0.22916666666666666</v>
      </c>
      <c r="CA34" s="100">
        <f t="shared" ref="CA34" si="6">BZ34*24</f>
        <v>5.5</v>
      </c>
      <c r="CB34" s="100"/>
    </row>
    <row r="35" spans="1:80" x14ac:dyDescent="0.25">
      <c r="A35" s="117"/>
      <c r="B35" s="806" t="s">
        <v>425</v>
      </c>
      <c r="C35" s="480"/>
      <c r="D35" s="480"/>
      <c r="E35" s="409"/>
      <c r="F35" s="1162" t="s">
        <v>277</v>
      </c>
      <c r="G35" s="1163"/>
      <c r="H35" s="1163"/>
      <c r="I35" s="1163"/>
      <c r="J35" s="1163"/>
      <c r="K35" s="1163"/>
      <c r="L35" s="1163"/>
      <c r="M35" s="1163"/>
      <c r="N35" s="1163"/>
      <c r="O35" s="1163"/>
      <c r="P35" s="1163"/>
      <c r="Q35" s="1163"/>
      <c r="R35" s="1163"/>
      <c r="S35" s="1163"/>
      <c r="T35" s="1163"/>
      <c r="U35" s="1163"/>
      <c r="V35" s="1163"/>
      <c r="W35" s="1163"/>
      <c r="X35" s="1163"/>
      <c r="Y35" s="1163"/>
      <c r="Z35" s="1163"/>
      <c r="AA35" s="1163"/>
      <c r="AB35" s="1163"/>
      <c r="AC35" s="1164"/>
      <c r="AD35" s="411"/>
      <c r="AE35" s="243"/>
      <c r="AF35" s="243"/>
      <c r="AG35" s="243"/>
      <c r="AH35" s="243"/>
      <c r="AI35" s="243"/>
      <c r="AJ35" s="243"/>
      <c r="AK35" s="243"/>
      <c r="AL35" s="243"/>
      <c r="AM35" s="243"/>
      <c r="AN35" s="243"/>
      <c r="AO35" s="243"/>
      <c r="AP35" s="243"/>
      <c r="AQ35" s="243"/>
      <c r="AR35" s="243"/>
      <c r="AS35" s="243"/>
      <c r="AT35" s="243"/>
      <c r="AU35" s="243"/>
      <c r="AV35" s="243"/>
      <c r="AW35" s="243"/>
      <c r="AX35" s="243"/>
      <c r="AY35" s="692"/>
      <c r="AZ35" s="705"/>
      <c r="BA35" s="699"/>
      <c r="BB35" s="63"/>
      <c r="BC35" s="384"/>
      <c r="BD35" s="384"/>
      <c r="BE35" s="63"/>
      <c r="BF35" s="63"/>
      <c r="BG35" s="60"/>
      <c r="BH35" s="60"/>
      <c r="BI35" s="60"/>
      <c r="BJ35" s="60"/>
      <c r="BK35" s="60"/>
      <c r="BL35" s="60"/>
      <c r="BM35" s="94"/>
      <c r="BN35" s="94"/>
      <c r="BO35" s="63"/>
      <c r="BP35" s="63"/>
      <c r="BQ35" s="63"/>
      <c r="BR35" s="63"/>
      <c r="BS35" s="63"/>
      <c r="BT35" s="63"/>
      <c r="BU35" s="63"/>
      <c r="BV35" s="63"/>
      <c r="BW35" s="381">
        <v>0.28125</v>
      </c>
      <c r="BX35" s="382">
        <v>0.53125</v>
      </c>
      <c r="BY35" s="383">
        <v>2.0833333333333332E-2</v>
      </c>
      <c r="BZ35" s="382">
        <f>BX35-BW35-BY35</f>
        <v>0.22916666666666666</v>
      </c>
      <c r="CA35" s="100">
        <f t="shared" ref="CA35" si="7">BZ35*24</f>
        <v>5.5</v>
      </c>
      <c r="CB35" s="100"/>
    </row>
    <row r="36" spans="1:80" x14ac:dyDescent="0.25">
      <c r="A36" s="117"/>
      <c r="B36" s="378"/>
      <c r="C36" s="480"/>
      <c r="D36" s="480"/>
      <c r="E36" s="409"/>
      <c r="F36" s="409"/>
      <c r="G36" s="411"/>
      <c r="H36" s="411"/>
      <c r="I36" s="411"/>
      <c r="J36" s="411"/>
      <c r="K36" s="411"/>
      <c r="L36" s="411"/>
      <c r="M36" s="411"/>
      <c r="N36" s="411"/>
      <c r="O36" s="411"/>
      <c r="P36" s="411"/>
      <c r="Q36" s="411"/>
      <c r="R36" s="411"/>
      <c r="S36" s="411"/>
      <c r="T36" s="411"/>
      <c r="U36" s="411"/>
      <c r="V36" s="411"/>
      <c r="W36" s="411"/>
      <c r="X36" s="411"/>
      <c r="Y36" s="411"/>
      <c r="Z36" s="412"/>
      <c r="AA36" s="707"/>
      <c r="AB36" s="411"/>
      <c r="AC36" s="411"/>
      <c r="AD36" s="411"/>
      <c r="AE36" s="243"/>
      <c r="AF36" s="243"/>
      <c r="AG36" s="243"/>
      <c r="AH36" s="243"/>
      <c r="AI36" s="243"/>
      <c r="AJ36" s="243"/>
      <c r="AK36" s="243"/>
      <c r="AL36" s="243"/>
      <c r="AM36" s="243"/>
      <c r="AN36" s="243"/>
      <c r="AO36" s="243"/>
      <c r="AP36" s="243"/>
      <c r="AQ36" s="243"/>
      <c r="AR36" s="243"/>
      <c r="AS36" s="243"/>
      <c r="AT36" s="243"/>
      <c r="AU36" s="243"/>
      <c r="AV36" s="243"/>
      <c r="AW36" s="243"/>
      <c r="AX36" s="243"/>
      <c r="AY36" s="692"/>
      <c r="AZ36" s="705"/>
      <c r="BA36" s="699"/>
      <c r="BB36" s="63"/>
      <c r="BC36" s="384"/>
      <c r="BD36" s="384"/>
      <c r="BE36" s="63"/>
      <c r="BF36" s="63"/>
      <c r="BG36" s="60"/>
      <c r="BH36" s="60"/>
      <c r="BI36" s="60"/>
      <c r="BJ36" s="60"/>
      <c r="BK36" s="60"/>
      <c r="BL36" s="60"/>
      <c r="BM36" s="94"/>
      <c r="BN36" s="94"/>
      <c r="BO36" s="63"/>
      <c r="BP36" s="63"/>
      <c r="BQ36" s="63"/>
      <c r="BR36" s="63"/>
      <c r="BS36" s="63"/>
      <c r="BT36" s="63"/>
      <c r="BU36" s="63"/>
      <c r="BV36" s="63"/>
      <c r="BW36" s="381"/>
      <c r="BX36" s="382"/>
      <c r="BY36" s="383"/>
      <c r="BZ36" s="382"/>
      <c r="CA36" s="100"/>
      <c r="CB36" s="100"/>
    </row>
    <row r="37" spans="1:80" x14ac:dyDescent="0.25">
      <c r="A37" s="117"/>
      <c r="B37" s="378"/>
      <c r="C37" s="409"/>
      <c r="D37" s="409"/>
      <c r="E37" s="409"/>
      <c r="F37" s="409"/>
      <c r="G37" s="411"/>
      <c r="H37" s="411"/>
      <c r="I37" s="411"/>
      <c r="J37" s="411"/>
      <c r="K37" s="411"/>
      <c r="L37" s="411"/>
      <c r="M37" s="411"/>
      <c r="N37" s="411"/>
      <c r="O37" s="411"/>
      <c r="P37" s="411"/>
      <c r="Q37" s="411"/>
      <c r="R37" s="411"/>
      <c r="S37" s="411"/>
      <c r="T37" s="411"/>
      <c r="U37" s="411"/>
      <c r="V37" s="411"/>
      <c r="W37" s="411"/>
      <c r="X37" s="411"/>
      <c r="Y37" s="411"/>
      <c r="Z37" s="412"/>
      <c r="AA37" s="707"/>
      <c r="AB37" s="411"/>
      <c r="AC37" s="411"/>
      <c r="AD37" s="411"/>
      <c r="AE37" s="411"/>
      <c r="AF37" s="411"/>
      <c r="AG37" s="411"/>
      <c r="AH37" s="411"/>
      <c r="AI37" s="411"/>
      <c r="AJ37" s="411"/>
      <c r="AK37" s="411"/>
      <c r="AL37" s="411"/>
      <c r="AM37" s="411"/>
      <c r="AN37" s="411"/>
      <c r="AO37" s="411"/>
      <c r="AP37" s="411"/>
      <c r="AQ37" s="411"/>
      <c r="AR37" s="411"/>
      <c r="AS37" s="411"/>
      <c r="AT37" s="411"/>
      <c r="AU37" s="411"/>
      <c r="AV37" s="411"/>
      <c r="AW37" s="399"/>
      <c r="AX37" s="399"/>
      <c r="AY37" s="627"/>
      <c r="AZ37" s="640"/>
      <c r="BA37" s="596"/>
      <c r="BB37" s="399"/>
      <c r="BC37" s="399"/>
      <c r="BD37" s="399"/>
      <c r="BE37" s="399"/>
      <c r="BF37" s="399"/>
      <c r="BG37" s="399"/>
      <c r="BH37" s="399"/>
      <c r="BI37" s="399"/>
      <c r="BJ37" s="399"/>
      <c r="BK37" s="243"/>
      <c r="BL37" s="92"/>
      <c r="BM37" s="243"/>
      <c r="BN37" s="92"/>
      <c r="BO37" s="243"/>
      <c r="BP37" s="243"/>
      <c r="BQ37" s="243"/>
      <c r="BR37" s="243"/>
      <c r="BS37" s="243"/>
      <c r="BT37" s="243"/>
      <c r="BU37" s="243"/>
      <c r="BV37" s="243"/>
      <c r="BW37" s="381"/>
      <c r="BX37" s="382"/>
      <c r="BY37" s="383"/>
      <c r="BZ37" s="382"/>
      <c r="CA37" s="100"/>
      <c r="CB37" s="100"/>
    </row>
    <row r="38" spans="1:80" x14ac:dyDescent="0.25">
      <c r="A38" s="138"/>
      <c r="B38" s="504" t="s">
        <v>201</v>
      </c>
      <c r="C38" s="1170">
        <v>0.25</v>
      </c>
      <c r="D38" s="1171"/>
      <c r="E38" s="1171"/>
      <c r="F38" s="1172"/>
      <c r="G38" s="1173">
        <v>0.29166666666666669</v>
      </c>
      <c r="H38" s="1174"/>
      <c r="I38" s="1174"/>
      <c r="J38" s="1175"/>
      <c r="K38" s="1173">
        <v>0.33333333333333331</v>
      </c>
      <c r="L38" s="1174"/>
      <c r="M38" s="1174"/>
      <c r="N38" s="1175"/>
      <c r="O38" s="1173">
        <v>0.375</v>
      </c>
      <c r="P38" s="1174"/>
      <c r="Q38" s="1174"/>
      <c r="R38" s="1175"/>
      <c r="S38" s="1173">
        <v>0.41666666666666669</v>
      </c>
      <c r="T38" s="1174"/>
      <c r="U38" s="1174"/>
      <c r="V38" s="1175"/>
      <c r="W38" s="1173">
        <v>0.45833333333333331</v>
      </c>
      <c r="X38" s="1174"/>
      <c r="Y38" s="1174"/>
      <c r="Z38" s="1174"/>
      <c r="AA38" s="1186">
        <v>0.5</v>
      </c>
      <c r="AB38" s="1174"/>
      <c r="AC38" s="1174"/>
      <c r="AD38" s="1175"/>
      <c r="AE38" s="1173">
        <v>0.54166666666666663</v>
      </c>
      <c r="AF38" s="1174"/>
      <c r="AG38" s="1174"/>
      <c r="AH38" s="1175"/>
      <c r="AI38" s="1173">
        <v>0.58333333333333337</v>
      </c>
      <c r="AJ38" s="1174"/>
      <c r="AK38" s="1174"/>
      <c r="AL38" s="1175"/>
      <c r="AM38" s="1173">
        <v>0.625</v>
      </c>
      <c r="AN38" s="1174"/>
      <c r="AO38" s="1174"/>
      <c r="AP38" s="1175"/>
      <c r="AQ38" s="1173">
        <v>0.66666666666666663</v>
      </c>
      <c r="AR38" s="1174"/>
      <c r="AS38" s="1174"/>
      <c r="AT38" s="1175"/>
      <c r="AU38" s="1173">
        <v>0.70833333333333337</v>
      </c>
      <c r="AV38" s="1174"/>
      <c r="AW38" s="1174"/>
      <c r="AX38" s="1175"/>
      <c r="AY38" s="1016">
        <v>0.75</v>
      </c>
      <c r="AZ38" s="1017"/>
      <c r="BA38" s="1017"/>
      <c r="BB38" s="1018"/>
      <c r="BC38" s="1173">
        <v>0.79166666666666663</v>
      </c>
      <c r="BD38" s="1174"/>
      <c r="BE38" s="1174"/>
      <c r="BF38" s="1175"/>
      <c r="BG38" s="1173">
        <v>0.83333333333333337</v>
      </c>
      <c r="BH38" s="1174"/>
      <c r="BI38" s="1174"/>
      <c r="BJ38" s="1175"/>
      <c r="BK38" s="1173">
        <v>0.875</v>
      </c>
      <c r="BL38" s="1174"/>
      <c r="BM38" s="1174"/>
      <c r="BN38" s="1175"/>
      <c r="BO38" s="1182">
        <v>0.91666666666666663</v>
      </c>
      <c r="BP38" s="1183"/>
      <c r="BQ38" s="1183"/>
      <c r="BR38" s="1183"/>
      <c r="BS38" s="1182">
        <v>0.95833333333333337</v>
      </c>
      <c r="BT38" s="1183"/>
      <c r="BU38" s="1183"/>
      <c r="BV38" s="1183"/>
      <c r="BW38" s="381"/>
      <c r="BX38" s="382"/>
      <c r="BY38" s="383"/>
      <c r="BZ38" s="382"/>
      <c r="CA38" s="100"/>
      <c r="CB38" s="100"/>
    </row>
    <row r="39" spans="1:80" x14ac:dyDescent="0.25">
      <c r="A39" s="117"/>
      <c r="B39" s="508" t="s">
        <v>264</v>
      </c>
      <c r="C39" s="77">
        <v>1</v>
      </c>
      <c r="D39" s="77">
        <v>1</v>
      </c>
      <c r="E39" s="77">
        <v>1</v>
      </c>
      <c r="F39" s="77">
        <v>1</v>
      </c>
      <c r="G39" s="77">
        <v>1</v>
      </c>
      <c r="H39" s="77">
        <v>1</v>
      </c>
      <c r="I39" s="77">
        <v>1</v>
      </c>
      <c r="J39" s="77">
        <v>1</v>
      </c>
      <c r="K39" s="77">
        <v>1</v>
      </c>
      <c r="L39" s="77">
        <v>1</v>
      </c>
      <c r="M39" s="77">
        <v>1</v>
      </c>
      <c r="N39" s="77">
        <v>1</v>
      </c>
      <c r="O39" s="77">
        <v>1</v>
      </c>
      <c r="P39" s="77">
        <v>1</v>
      </c>
      <c r="Q39" s="77">
        <v>1</v>
      </c>
      <c r="R39" s="77">
        <v>1</v>
      </c>
      <c r="S39" s="77">
        <v>1</v>
      </c>
      <c r="T39" s="77">
        <v>1</v>
      </c>
      <c r="U39" s="77">
        <v>1</v>
      </c>
      <c r="V39" s="77">
        <v>1</v>
      </c>
      <c r="W39" s="77">
        <v>1</v>
      </c>
      <c r="X39" s="77">
        <v>1</v>
      </c>
      <c r="Y39" s="77">
        <v>1</v>
      </c>
      <c r="Z39" s="583">
        <v>1</v>
      </c>
      <c r="AA39" s="715">
        <v>1</v>
      </c>
      <c r="AB39" s="77">
        <v>1</v>
      </c>
      <c r="AC39" s="77">
        <v>1</v>
      </c>
      <c r="AD39" s="77">
        <v>1</v>
      </c>
      <c r="AE39" s="77">
        <v>1</v>
      </c>
      <c r="AF39" s="77">
        <v>1</v>
      </c>
      <c r="AG39" s="507"/>
      <c r="AH39" s="507"/>
      <c r="AI39" s="507"/>
      <c r="AJ39" s="507"/>
      <c r="AK39" s="507"/>
      <c r="AL39" s="507"/>
      <c r="AM39" s="507"/>
      <c r="AN39" s="507"/>
      <c r="AO39" s="507"/>
      <c r="AP39" s="507"/>
      <c r="AQ39" s="507"/>
      <c r="AR39" s="507"/>
      <c r="AS39" s="507"/>
      <c r="AT39" s="507"/>
      <c r="AU39" s="507"/>
      <c r="AV39" s="507"/>
      <c r="AW39" s="507"/>
      <c r="AX39" s="507"/>
      <c r="AY39" s="786"/>
      <c r="AZ39" s="716"/>
      <c r="BA39" s="702"/>
      <c r="BB39" s="507"/>
      <c r="BC39" s="507"/>
      <c r="BD39" s="507"/>
      <c r="BE39" s="507"/>
      <c r="BF39" s="507"/>
      <c r="BG39" s="507"/>
      <c r="BH39" s="507"/>
      <c r="BI39" s="507"/>
      <c r="BJ39" s="507"/>
      <c r="BK39" s="507"/>
      <c r="BL39" s="507"/>
      <c r="BM39" s="507"/>
      <c r="BN39" s="507"/>
      <c r="BO39" s="507"/>
      <c r="BP39" s="71"/>
      <c r="BQ39" s="71"/>
      <c r="BR39" s="71"/>
      <c r="BS39" s="507"/>
      <c r="BT39" s="71"/>
      <c r="BU39" s="71"/>
      <c r="BV39" s="71"/>
      <c r="BW39" s="381"/>
      <c r="BX39" s="382"/>
      <c r="BY39" s="383"/>
      <c r="BZ39" s="382"/>
      <c r="CA39" s="100"/>
      <c r="CB39" s="100"/>
    </row>
    <row r="40" spans="1:80" x14ac:dyDescent="0.25">
      <c r="A40" s="117" t="s">
        <v>139</v>
      </c>
      <c r="B40" s="378" t="s">
        <v>427</v>
      </c>
      <c r="C40" s="243"/>
      <c r="D40" s="243"/>
      <c r="E40" s="243"/>
      <c r="F40" s="243"/>
      <c r="G40" s="243"/>
      <c r="H40" s="243"/>
      <c r="I40" s="243"/>
      <c r="J40" s="243"/>
      <c r="K40" s="243"/>
      <c r="L40" s="243"/>
      <c r="M40" s="243"/>
      <c r="N40" s="243"/>
      <c r="O40" s="243"/>
      <c r="P40" s="243"/>
      <c r="Q40" s="243"/>
      <c r="R40" s="243"/>
      <c r="S40" s="243"/>
      <c r="T40" s="243"/>
      <c r="U40" s="243"/>
      <c r="V40" s="243"/>
      <c r="W40" s="243"/>
      <c r="X40" s="243"/>
      <c r="Y40" s="243"/>
      <c r="Z40" s="692"/>
      <c r="AA40" s="706"/>
      <c r="AB40" s="243"/>
      <c r="AC40" s="243"/>
      <c r="AD40" s="243"/>
      <c r="AE40" s="243"/>
      <c r="AF40" s="243"/>
      <c r="AG40" s="243"/>
      <c r="AH40" s="243"/>
      <c r="AI40" s="243"/>
      <c r="AJ40" s="243"/>
      <c r="AK40" s="243"/>
      <c r="AL40" s="243"/>
      <c r="AM40" s="243"/>
      <c r="AN40" s="243"/>
      <c r="AO40" s="243"/>
      <c r="AP40" s="243"/>
      <c r="AQ40" s="243"/>
      <c r="AR40" s="243"/>
      <c r="AS40" s="243"/>
      <c r="AT40" s="92"/>
      <c r="AU40" s="92"/>
      <c r="AV40" s="92"/>
      <c r="AW40" s="92"/>
      <c r="AX40" s="92"/>
      <c r="AY40" s="697"/>
      <c r="AZ40" s="717"/>
      <c r="BA40" s="703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243"/>
      <c r="BP40" s="243"/>
      <c r="BQ40" s="243"/>
      <c r="BR40" s="243"/>
      <c r="BS40" s="243"/>
      <c r="BT40" s="243"/>
      <c r="BU40" s="243"/>
      <c r="BV40" s="243"/>
      <c r="BW40" s="381"/>
      <c r="BX40" s="382"/>
      <c r="BY40" s="383"/>
      <c r="BZ40" s="382"/>
      <c r="CA40" s="100"/>
      <c r="CB40" s="100"/>
    </row>
    <row r="41" spans="1:80" x14ac:dyDescent="0.25">
      <c r="A41" s="117" t="s">
        <v>139</v>
      </c>
      <c r="B41" s="378" t="s">
        <v>426</v>
      </c>
      <c r="C41" s="528"/>
      <c r="D41" s="529"/>
      <c r="E41" s="529"/>
      <c r="F41" s="529"/>
      <c r="G41" s="529"/>
      <c r="H41" s="529"/>
      <c r="I41" s="529"/>
      <c r="J41" s="529"/>
      <c r="K41" s="529"/>
      <c r="L41" s="529"/>
      <c r="M41" s="529"/>
      <c r="N41" s="529"/>
      <c r="O41" s="529"/>
      <c r="P41" s="529"/>
      <c r="Q41" s="529"/>
      <c r="R41" s="529"/>
      <c r="S41" s="529"/>
      <c r="T41" s="529"/>
      <c r="U41" s="529"/>
      <c r="V41" s="529"/>
      <c r="W41" s="529"/>
      <c r="X41" s="529"/>
      <c r="Y41" s="529"/>
      <c r="Z41" s="529"/>
      <c r="AA41" s="718"/>
      <c r="AB41" s="529"/>
      <c r="AC41" s="529"/>
      <c r="AD41" s="529"/>
      <c r="AE41" s="529"/>
      <c r="AF41" s="530"/>
      <c r="AG41" s="243"/>
      <c r="AH41" s="243"/>
      <c r="AI41" s="243"/>
      <c r="AJ41" s="243"/>
      <c r="AK41" s="243"/>
      <c r="AL41" s="243"/>
      <c r="AM41" s="243"/>
      <c r="AN41" s="243"/>
      <c r="AO41" s="243"/>
      <c r="AP41" s="243"/>
      <c r="AQ41" s="243"/>
      <c r="AR41" s="243"/>
      <c r="AS41" s="243"/>
      <c r="AT41" s="92"/>
      <c r="AU41" s="92"/>
      <c r="AV41" s="92"/>
      <c r="AW41" s="92"/>
      <c r="AX41" s="92"/>
      <c r="AY41" s="697"/>
      <c r="AZ41" s="717"/>
      <c r="BA41" s="703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243"/>
      <c r="BP41" s="243"/>
      <c r="BQ41" s="243"/>
      <c r="BR41" s="243"/>
      <c r="BS41" s="243"/>
      <c r="BT41" s="243"/>
      <c r="BU41" s="243"/>
      <c r="BV41" s="243"/>
      <c r="BW41" s="381">
        <v>0.25</v>
      </c>
      <c r="BX41" s="382">
        <v>0.5625</v>
      </c>
      <c r="BY41" s="383">
        <v>2.0833333333333332E-2</v>
      </c>
      <c r="BZ41" s="382">
        <f>BX41-BW41-BY41</f>
        <v>0.29166666666666669</v>
      </c>
      <c r="CA41" s="100">
        <f t="shared" ref="CA41" si="8">BZ41*24</f>
        <v>7</v>
      </c>
      <c r="CB41" s="100"/>
    </row>
    <row r="42" spans="1:80" x14ac:dyDescent="0.25">
      <c r="A42" s="117" t="s">
        <v>139</v>
      </c>
      <c r="B42" s="378" t="s">
        <v>427</v>
      </c>
      <c r="C42" s="243"/>
      <c r="D42" s="243"/>
      <c r="E42" s="243"/>
      <c r="F42" s="243"/>
      <c r="G42" s="243"/>
      <c r="H42" s="243"/>
      <c r="I42" s="243"/>
      <c r="J42" s="243"/>
      <c r="K42" s="243"/>
      <c r="L42" s="243"/>
      <c r="M42" s="243"/>
      <c r="N42" s="243"/>
      <c r="O42" s="243"/>
      <c r="P42" s="243"/>
      <c r="Q42" s="243"/>
      <c r="R42" s="243"/>
      <c r="S42" s="243"/>
      <c r="T42" s="243"/>
      <c r="U42" s="243"/>
      <c r="V42" s="243"/>
      <c r="W42" s="243"/>
      <c r="X42" s="243"/>
      <c r="Y42" s="243"/>
      <c r="Z42" s="692"/>
      <c r="AA42" s="706"/>
      <c r="AB42" s="243"/>
      <c r="AC42" s="243"/>
      <c r="AD42" s="243"/>
      <c r="AE42" s="243"/>
      <c r="AF42" s="243"/>
      <c r="AG42" s="243"/>
      <c r="AH42" s="243"/>
      <c r="AI42" s="243"/>
      <c r="AJ42" s="243"/>
      <c r="AK42" s="243"/>
      <c r="AL42" s="243"/>
      <c r="AM42" s="243"/>
      <c r="AN42" s="243"/>
      <c r="AO42" s="243"/>
      <c r="AP42" s="243"/>
      <c r="AQ42" s="243"/>
      <c r="AR42" s="243"/>
      <c r="AS42" s="243"/>
      <c r="AT42" s="92"/>
      <c r="AU42" s="92"/>
      <c r="AV42" s="92"/>
      <c r="AW42" s="92"/>
      <c r="AX42" s="92"/>
      <c r="AY42" s="697"/>
      <c r="AZ42" s="717"/>
      <c r="BA42" s="703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243"/>
      <c r="BP42" s="243"/>
      <c r="BQ42" s="243"/>
      <c r="BR42" s="243"/>
      <c r="BS42" s="243"/>
      <c r="BT42" s="243"/>
      <c r="BU42" s="243"/>
      <c r="BV42" s="243"/>
      <c r="BW42" s="381"/>
      <c r="BX42" s="382"/>
      <c r="BY42" s="383"/>
      <c r="BZ42" s="382"/>
      <c r="CA42" s="100"/>
      <c r="CB42" s="100"/>
    </row>
    <row r="43" spans="1:80" x14ac:dyDescent="0.25">
      <c r="A43" s="117" t="s">
        <v>139</v>
      </c>
      <c r="B43" s="378" t="s">
        <v>421</v>
      </c>
      <c r="C43" s="528"/>
      <c r="D43" s="529"/>
      <c r="E43" s="529"/>
      <c r="F43" s="529"/>
      <c r="G43" s="529"/>
      <c r="H43" s="529"/>
      <c r="I43" s="529"/>
      <c r="J43" s="529"/>
      <c r="K43" s="529"/>
      <c r="L43" s="529"/>
      <c r="M43" s="529"/>
      <c r="N43" s="529"/>
      <c r="O43" s="529"/>
      <c r="P43" s="529"/>
      <c r="Q43" s="529"/>
      <c r="R43" s="529"/>
      <c r="S43" s="529"/>
      <c r="T43" s="529"/>
      <c r="U43" s="529"/>
      <c r="V43" s="529"/>
      <c r="W43" s="529"/>
      <c r="X43" s="529"/>
      <c r="Y43" s="529"/>
      <c r="Z43" s="529"/>
      <c r="AA43" s="718"/>
      <c r="AB43" s="529"/>
      <c r="AC43" s="529"/>
      <c r="AD43" s="529"/>
      <c r="AE43" s="529"/>
      <c r="AF43" s="529"/>
      <c r="AG43" s="529"/>
      <c r="AH43" s="529"/>
      <c r="AI43" s="529"/>
      <c r="AJ43" s="529"/>
      <c r="AK43" s="529"/>
      <c r="AL43" s="529"/>
      <c r="AM43" s="529"/>
      <c r="AN43" s="529"/>
      <c r="AO43" s="529"/>
      <c r="AP43" s="529"/>
      <c r="AQ43" s="529"/>
      <c r="AR43" s="529"/>
      <c r="AS43" s="529"/>
      <c r="AT43" s="529"/>
      <c r="AU43" s="92"/>
      <c r="AV43" s="92"/>
      <c r="AW43" s="92"/>
      <c r="AX43" s="92"/>
      <c r="AY43" s="697"/>
      <c r="AZ43" s="717"/>
      <c r="BA43" s="703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243"/>
      <c r="BW43" s="381">
        <v>0.25</v>
      </c>
      <c r="BX43" s="382">
        <v>0.70833333333333337</v>
      </c>
      <c r="BY43" s="383">
        <v>2.0833333333333332E-2</v>
      </c>
      <c r="BZ43" s="382">
        <f>BX43-BW43-BY43</f>
        <v>0.43750000000000006</v>
      </c>
      <c r="CA43" s="100">
        <f t="shared" ref="CA43:CA44" si="9">BZ43*24</f>
        <v>10.500000000000002</v>
      </c>
      <c r="CB43" s="100"/>
    </row>
    <row r="44" spans="1:80" x14ac:dyDescent="0.25">
      <c r="A44" s="117"/>
      <c r="B44" s="378" t="s">
        <v>446</v>
      </c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697"/>
      <c r="AA44" s="719"/>
      <c r="AB44" s="92"/>
      <c r="AC44" s="92"/>
      <c r="AD44" s="92"/>
      <c r="AE44" s="428" t="s">
        <v>207</v>
      </c>
      <c r="AF44" s="428" t="s">
        <v>207</v>
      </c>
      <c r="AG44" s="529"/>
      <c r="AH44" s="529"/>
      <c r="AI44" s="529"/>
      <c r="AJ44" s="529"/>
      <c r="AK44" s="529"/>
      <c r="AL44" s="529"/>
      <c r="AM44" s="529"/>
      <c r="AN44" s="529"/>
      <c r="AO44" s="529"/>
      <c r="AP44" s="529"/>
      <c r="AQ44" s="529"/>
      <c r="AR44" s="529"/>
      <c r="AS44" s="529"/>
      <c r="AT44" s="529"/>
      <c r="AU44" s="529"/>
      <c r="AV44" s="529"/>
      <c r="AW44" s="529"/>
      <c r="AX44" s="529"/>
      <c r="AY44" s="529"/>
      <c r="AZ44" s="529"/>
      <c r="BA44" s="529"/>
      <c r="BB44" s="529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243"/>
      <c r="BW44" s="381">
        <v>0.54166666666666663</v>
      </c>
      <c r="BX44" s="382">
        <v>0.79166666666666663</v>
      </c>
      <c r="BY44" s="383">
        <v>2.0833333333333332E-2</v>
      </c>
      <c r="BZ44" s="382">
        <f>BX44-BW44-BY44</f>
        <v>0.22916666666666666</v>
      </c>
      <c r="CA44" s="100">
        <f t="shared" si="9"/>
        <v>5.5</v>
      </c>
      <c r="CB44" s="100"/>
    </row>
    <row r="45" spans="1:80" x14ac:dyDescent="0.25">
      <c r="A45" s="117"/>
      <c r="B45" s="378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697"/>
      <c r="AA45" s="719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697"/>
      <c r="AZ45" s="717"/>
      <c r="BA45" s="703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243"/>
      <c r="BW45" s="381"/>
      <c r="BX45" s="382"/>
      <c r="BY45" s="383"/>
      <c r="BZ45" s="382"/>
      <c r="CA45" s="100"/>
      <c r="CB45" s="100"/>
    </row>
    <row r="46" spans="1:80" x14ac:dyDescent="0.25">
      <c r="A46" s="117"/>
      <c r="B46" s="378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243"/>
      <c r="BW46" s="381"/>
      <c r="BX46" s="382"/>
      <c r="BY46" s="383"/>
      <c r="BZ46" s="382"/>
      <c r="CA46" s="100"/>
      <c r="CB46" s="100"/>
    </row>
    <row r="47" spans="1:80" x14ac:dyDescent="0.25">
      <c r="A47" s="117"/>
      <c r="B47" s="504" t="s">
        <v>19</v>
      </c>
      <c r="C47" s="1170">
        <v>0.25</v>
      </c>
      <c r="D47" s="1171"/>
      <c r="E47" s="1171"/>
      <c r="F47" s="1172"/>
      <c r="G47" s="1173">
        <v>0.29166666666666669</v>
      </c>
      <c r="H47" s="1174"/>
      <c r="I47" s="1174"/>
      <c r="J47" s="1175"/>
      <c r="K47" s="1173">
        <v>0.33333333333333331</v>
      </c>
      <c r="L47" s="1174"/>
      <c r="M47" s="1174"/>
      <c r="N47" s="1175"/>
      <c r="O47" s="1173">
        <v>0.375</v>
      </c>
      <c r="P47" s="1174"/>
      <c r="Q47" s="1174"/>
      <c r="R47" s="1175"/>
      <c r="S47" s="1173">
        <v>0.41666666666666669</v>
      </c>
      <c r="T47" s="1174"/>
      <c r="U47" s="1174"/>
      <c r="V47" s="1175"/>
      <c r="W47" s="1173">
        <v>0.45833333333333331</v>
      </c>
      <c r="X47" s="1174"/>
      <c r="Y47" s="1174"/>
      <c r="Z47" s="1174"/>
      <c r="AA47" s="1186">
        <v>0.5</v>
      </c>
      <c r="AB47" s="1174"/>
      <c r="AC47" s="1174"/>
      <c r="AD47" s="1175"/>
      <c r="AE47" s="1173">
        <v>0.54166666666666663</v>
      </c>
      <c r="AF47" s="1174"/>
      <c r="AG47" s="1174"/>
      <c r="AH47" s="1175"/>
      <c r="AI47" s="1173">
        <v>0.58333333333333337</v>
      </c>
      <c r="AJ47" s="1174"/>
      <c r="AK47" s="1174"/>
      <c r="AL47" s="1175"/>
      <c r="AM47" s="1173">
        <v>0.625</v>
      </c>
      <c r="AN47" s="1174"/>
      <c r="AO47" s="1174"/>
      <c r="AP47" s="1175"/>
      <c r="AQ47" s="1173">
        <v>0.66666666666666663</v>
      </c>
      <c r="AR47" s="1174"/>
      <c r="AS47" s="1174"/>
      <c r="AT47" s="1175"/>
      <c r="AU47" s="1173">
        <v>0.70833333333333337</v>
      </c>
      <c r="AV47" s="1174"/>
      <c r="AW47" s="1174"/>
      <c r="AX47" s="1175"/>
      <c r="AY47" s="1016">
        <v>0.75</v>
      </c>
      <c r="AZ47" s="1017"/>
      <c r="BA47" s="1017"/>
      <c r="BB47" s="1018"/>
      <c r="BC47" s="1173">
        <v>0.79166666666666663</v>
      </c>
      <c r="BD47" s="1174"/>
      <c r="BE47" s="1174"/>
      <c r="BF47" s="1175"/>
      <c r="BG47" s="1173">
        <v>0.83333333333333337</v>
      </c>
      <c r="BH47" s="1174"/>
      <c r="BI47" s="1174"/>
      <c r="BJ47" s="1175"/>
      <c r="BK47" s="1173">
        <v>0.875</v>
      </c>
      <c r="BL47" s="1174"/>
      <c r="BM47" s="1174"/>
      <c r="BN47" s="1175"/>
      <c r="BO47" s="1182">
        <v>0.91666666666666663</v>
      </c>
      <c r="BP47" s="1183"/>
      <c r="BQ47" s="1183"/>
      <c r="BR47" s="1183"/>
      <c r="BS47" s="1182">
        <v>0.95833333333333337</v>
      </c>
      <c r="BT47" s="1183"/>
      <c r="BU47" s="1183"/>
      <c r="BV47" s="1183"/>
      <c r="BW47" s="381"/>
      <c r="BX47" s="382"/>
      <c r="BY47" s="383"/>
      <c r="BZ47" s="382"/>
      <c r="CA47" s="100"/>
      <c r="CB47" s="100"/>
    </row>
    <row r="48" spans="1:80" x14ac:dyDescent="0.25">
      <c r="A48" s="378"/>
      <c r="B48" s="378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697"/>
      <c r="AA48" s="719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697"/>
      <c r="AZ48" s="717"/>
      <c r="BA48" s="703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243"/>
      <c r="BW48" s="381"/>
      <c r="BX48" s="382"/>
      <c r="BY48" s="383"/>
      <c r="BZ48" s="382"/>
      <c r="CA48" s="100"/>
      <c r="CB48" s="100"/>
    </row>
    <row r="49" spans="1:80" ht="14.4" thickBot="1" x14ac:dyDescent="0.3">
      <c r="A49" s="378"/>
      <c r="B49" s="378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697"/>
      <c r="AA49" s="719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697"/>
      <c r="AZ49" s="717"/>
      <c r="BA49" s="703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243"/>
      <c r="BW49" s="381"/>
      <c r="BX49" s="382"/>
      <c r="BY49" s="383"/>
      <c r="BZ49" s="382"/>
      <c r="CA49" s="100"/>
      <c r="CB49" s="100"/>
    </row>
    <row r="50" spans="1:80" ht="14.4" thickBot="1" x14ac:dyDescent="0.3">
      <c r="B50" s="1202"/>
      <c r="W50" s="105"/>
      <c r="BW50" s="817" t="s">
        <v>220</v>
      </c>
      <c r="BX50" s="818"/>
      <c r="BY50" s="819"/>
      <c r="BZ50" s="819"/>
      <c r="CA50" s="826">
        <f>SUM(CA13:CA48)</f>
        <v>96.5</v>
      </c>
    </row>
    <row r="51" spans="1:80" ht="15.6" thickBot="1" x14ac:dyDescent="0.3">
      <c r="B51" s="1202"/>
      <c r="W51" s="105"/>
      <c r="BW51" s="821" t="s">
        <v>222</v>
      </c>
      <c r="BX51" s="105"/>
      <c r="BY51" s="105"/>
      <c r="BZ51" s="105"/>
    </row>
    <row r="52" spans="1:80" ht="15.6" thickBot="1" x14ac:dyDescent="0.3">
      <c r="B52" s="1202"/>
      <c r="W52" s="105"/>
      <c r="BW52" s="822">
        <f>COUNTIF(C18:BV47,"x")*0.25</f>
        <v>1.75</v>
      </c>
      <c r="BX52" s="1014" t="s">
        <v>223</v>
      </c>
      <c r="BY52" s="1015"/>
      <c r="BZ52" s="1015"/>
      <c r="CA52" s="820"/>
    </row>
    <row r="53" spans="1:80" x14ac:dyDescent="0.25">
      <c r="B53" s="1203"/>
      <c r="W53" s="105"/>
    </row>
    <row r="54" spans="1:80" x14ac:dyDescent="0.25">
      <c r="B54" s="1204"/>
      <c r="W54" s="105"/>
    </row>
    <row r="55" spans="1:80" x14ac:dyDescent="0.25">
      <c r="B55" s="1202"/>
      <c r="W55" s="105"/>
    </row>
    <row r="56" spans="1:80" x14ac:dyDescent="0.25">
      <c r="B56" s="1202"/>
      <c r="W56" s="105"/>
    </row>
    <row r="57" spans="1:80" x14ac:dyDescent="0.25">
      <c r="B57" s="1202"/>
      <c r="W57" s="105"/>
    </row>
    <row r="58" spans="1:80" x14ac:dyDescent="0.25">
      <c r="B58" s="1202"/>
      <c r="W58" s="105"/>
    </row>
    <row r="59" spans="1:80" x14ac:dyDescent="0.25">
      <c r="W59" s="105"/>
    </row>
    <row r="60" spans="1:80" x14ac:dyDescent="0.25">
      <c r="W60" s="105"/>
    </row>
    <row r="61" spans="1:80" x14ac:dyDescent="0.25">
      <c r="W61" s="105"/>
    </row>
    <row r="62" spans="1:80" x14ac:dyDescent="0.25">
      <c r="W62" s="105"/>
    </row>
    <row r="63" spans="1:80" x14ac:dyDescent="0.25">
      <c r="W63" s="105"/>
    </row>
    <row r="64" spans="1:80" x14ac:dyDescent="0.25">
      <c r="W64" s="105"/>
    </row>
    <row r="65" spans="2:37" x14ac:dyDescent="0.25">
      <c r="W65" s="105"/>
    </row>
    <row r="66" spans="2:37" hidden="1" x14ac:dyDescent="0.25">
      <c r="W66" s="105"/>
    </row>
    <row r="67" spans="2:37" hidden="1" x14ac:dyDescent="0.25">
      <c r="B67" s="155" t="s">
        <v>172</v>
      </c>
      <c r="C67" s="1069" t="s">
        <v>232</v>
      </c>
      <c r="D67" s="1070"/>
      <c r="E67" s="1070"/>
      <c r="F67" s="1070"/>
      <c r="G67" s="1070"/>
      <c r="H67" s="1070"/>
      <c r="I67" s="1070"/>
      <c r="J67" s="1070"/>
      <c r="K67" s="1070"/>
      <c r="L67" s="1070"/>
      <c r="M67" s="1070"/>
      <c r="N67" s="1070"/>
      <c r="O67" s="1070"/>
      <c r="P67" s="1070"/>
      <c r="Q67" s="1070"/>
      <c r="R67" s="1070"/>
      <c r="S67" s="1070"/>
      <c r="T67" s="1070"/>
      <c r="U67" s="1070"/>
      <c r="V67" s="1070"/>
      <c r="W67" s="1070"/>
      <c r="X67" s="1070"/>
      <c r="Y67" s="1070"/>
      <c r="Z67" s="1070"/>
      <c r="AA67" s="1070"/>
      <c r="AB67" s="1070"/>
      <c r="AC67" s="1070"/>
      <c r="AD67" s="1070"/>
      <c r="AE67" s="1070"/>
      <c r="AF67" s="1070"/>
      <c r="AG67" s="1070"/>
      <c r="AH67" s="1070"/>
      <c r="AI67" s="1070"/>
      <c r="AJ67" s="1070"/>
      <c r="AK67" s="1071"/>
    </row>
    <row r="68" spans="2:37" hidden="1" x14ac:dyDescent="0.25">
      <c r="B68" s="157" t="s">
        <v>63</v>
      </c>
      <c r="C68" s="1069" t="s">
        <v>233</v>
      </c>
      <c r="D68" s="1070"/>
      <c r="E68" s="1070"/>
      <c r="F68" s="1070"/>
      <c r="G68" s="1070"/>
      <c r="H68" s="1070"/>
      <c r="I68" s="1070"/>
      <c r="J68" s="1070"/>
      <c r="K68" s="1070"/>
      <c r="L68" s="1070"/>
      <c r="M68" s="1070"/>
      <c r="N68" s="1070"/>
      <c r="O68" s="1070"/>
      <c r="P68" s="1070"/>
      <c r="Q68" s="1070"/>
      <c r="R68" s="1070"/>
      <c r="S68" s="1070"/>
      <c r="T68" s="1070"/>
      <c r="U68" s="1070"/>
      <c r="V68" s="1070"/>
      <c r="W68" s="1070"/>
      <c r="X68" s="1070"/>
      <c r="Y68" s="1070"/>
      <c r="Z68" s="1070"/>
      <c r="AA68" s="1070"/>
      <c r="AB68" s="1070"/>
      <c r="AC68" s="1070"/>
      <c r="AD68" s="1070"/>
      <c r="AE68" s="1070"/>
      <c r="AF68" s="1070"/>
      <c r="AG68" s="1070"/>
      <c r="AH68" s="1070"/>
      <c r="AI68" s="1070"/>
      <c r="AJ68" s="1070"/>
      <c r="AK68" s="1071"/>
    </row>
    <row r="69" spans="2:37" hidden="1" x14ac:dyDescent="0.25">
      <c r="B69" s="157" t="s">
        <v>144</v>
      </c>
      <c r="C69" s="1069" t="s">
        <v>234</v>
      </c>
      <c r="D69" s="1070"/>
      <c r="E69" s="1070"/>
      <c r="F69" s="1070"/>
      <c r="G69" s="1070"/>
      <c r="H69" s="1070"/>
      <c r="I69" s="1070"/>
      <c r="J69" s="1070"/>
      <c r="K69" s="1070"/>
      <c r="L69" s="1070"/>
      <c r="M69" s="1070"/>
      <c r="N69" s="1070"/>
      <c r="O69" s="1070"/>
      <c r="P69" s="1070"/>
      <c r="Q69" s="1070"/>
      <c r="R69" s="1070"/>
      <c r="S69" s="1070"/>
      <c r="T69" s="1070"/>
      <c r="U69" s="1070"/>
      <c r="V69" s="1070"/>
      <c r="W69" s="1070"/>
      <c r="X69" s="1070"/>
      <c r="Y69" s="1070"/>
      <c r="Z69" s="1070"/>
      <c r="AA69" s="1070"/>
      <c r="AB69" s="1070"/>
      <c r="AC69" s="1070"/>
      <c r="AD69" s="1070"/>
      <c r="AE69" s="1070"/>
      <c r="AF69" s="1070"/>
      <c r="AG69" s="1070"/>
      <c r="AH69" s="1070"/>
      <c r="AI69" s="1070"/>
      <c r="AJ69" s="1070"/>
      <c r="AK69" s="1071"/>
    </row>
    <row r="70" spans="2:37" hidden="1" x14ac:dyDescent="0.25">
      <c r="B70" s="157" t="s">
        <v>146</v>
      </c>
      <c r="C70" s="1069" t="s">
        <v>235</v>
      </c>
      <c r="D70" s="1070"/>
      <c r="E70" s="1070"/>
      <c r="F70" s="1070"/>
      <c r="G70" s="1070"/>
      <c r="H70" s="1070"/>
      <c r="I70" s="1070"/>
      <c r="J70" s="1070"/>
      <c r="K70" s="1070"/>
      <c r="L70" s="1070"/>
      <c r="M70" s="1070"/>
      <c r="N70" s="1070"/>
      <c r="O70" s="1070"/>
      <c r="P70" s="1070"/>
      <c r="Q70" s="1070"/>
      <c r="R70" s="1070"/>
      <c r="S70" s="1070"/>
      <c r="T70" s="1070"/>
      <c r="U70" s="1070"/>
      <c r="V70" s="1070"/>
      <c r="W70" s="1070"/>
      <c r="X70" s="1070"/>
      <c r="Y70" s="1070"/>
      <c r="Z70" s="1070"/>
      <c r="AA70" s="1070"/>
      <c r="AB70" s="1070"/>
      <c r="AC70" s="1070"/>
      <c r="AD70" s="1070"/>
      <c r="AE70" s="1070"/>
      <c r="AF70" s="1070"/>
      <c r="AG70" s="1070"/>
      <c r="AH70" s="1070"/>
      <c r="AI70" s="1070"/>
      <c r="AJ70" s="1070"/>
      <c r="AK70" s="1071"/>
    </row>
    <row r="71" spans="2:37" hidden="1" x14ac:dyDescent="0.25">
      <c r="B71" s="157" t="s">
        <v>236</v>
      </c>
      <c r="C71" s="1069" t="s">
        <v>237</v>
      </c>
      <c r="D71" s="1070"/>
      <c r="E71" s="1070"/>
      <c r="F71" s="1070"/>
      <c r="G71" s="1070"/>
      <c r="H71" s="1070"/>
      <c r="I71" s="1070"/>
      <c r="J71" s="1070"/>
      <c r="K71" s="1070"/>
      <c r="L71" s="1070"/>
      <c r="M71" s="1070"/>
      <c r="N71" s="1070"/>
      <c r="O71" s="1070"/>
      <c r="P71" s="1070"/>
      <c r="Q71" s="1070"/>
      <c r="R71" s="1070"/>
      <c r="S71" s="1070"/>
      <c r="T71" s="1070"/>
      <c r="U71" s="1070"/>
      <c r="V71" s="1070"/>
      <c r="W71" s="1070"/>
      <c r="X71" s="1070"/>
      <c r="Y71" s="1070"/>
      <c r="Z71" s="1070"/>
      <c r="AA71" s="1070"/>
      <c r="AB71" s="1070"/>
      <c r="AC71" s="1070"/>
      <c r="AD71" s="1070"/>
      <c r="AE71" s="1070"/>
      <c r="AF71" s="1070"/>
      <c r="AG71" s="1070"/>
      <c r="AH71" s="1070"/>
      <c r="AI71" s="1070"/>
      <c r="AJ71" s="1070"/>
      <c r="AK71" s="1071"/>
    </row>
    <row r="72" spans="2:37" hidden="1" x14ac:dyDescent="0.25">
      <c r="B72" s="157" t="s">
        <v>238</v>
      </c>
      <c r="C72" s="1069" t="s">
        <v>239</v>
      </c>
      <c r="D72" s="1070"/>
      <c r="E72" s="1070"/>
      <c r="F72" s="1070"/>
      <c r="G72" s="1070"/>
      <c r="H72" s="1070"/>
      <c r="I72" s="1070"/>
      <c r="J72" s="1070"/>
      <c r="K72" s="1070"/>
      <c r="L72" s="1070"/>
      <c r="M72" s="1070"/>
      <c r="N72" s="1070"/>
      <c r="O72" s="1070"/>
      <c r="P72" s="1070"/>
      <c r="Q72" s="1070"/>
      <c r="R72" s="1070"/>
      <c r="S72" s="1070"/>
      <c r="T72" s="1070"/>
      <c r="U72" s="1070"/>
      <c r="V72" s="1070"/>
      <c r="W72" s="1070"/>
      <c r="X72" s="1070"/>
      <c r="Y72" s="1070"/>
      <c r="Z72" s="1070"/>
      <c r="AA72" s="1070"/>
      <c r="AB72" s="1070"/>
      <c r="AC72" s="1070"/>
      <c r="AD72" s="1070"/>
      <c r="AE72" s="1070"/>
      <c r="AF72" s="1070"/>
      <c r="AG72" s="1070"/>
      <c r="AH72" s="1070"/>
      <c r="AI72" s="1070"/>
      <c r="AJ72" s="1070"/>
      <c r="AK72" s="1071"/>
    </row>
    <row r="73" spans="2:37" hidden="1" x14ac:dyDescent="0.25">
      <c r="B73" s="159" t="s">
        <v>147</v>
      </c>
      <c r="C73" s="1069" t="s">
        <v>240</v>
      </c>
      <c r="D73" s="1070"/>
      <c r="E73" s="1070"/>
      <c r="F73" s="1070"/>
      <c r="G73" s="1070"/>
      <c r="H73" s="1070"/>
      <c r="I73" s="1070"/>
      <c r="J73" s="1070"/>
      <c r="K73" s="1070"/>
      <c r="L73" s="1070"/>
      <c r="M73" s="1070"/>
      <c r="N73" s="1070"/>
      <c r="O73" s="1070"/>
      <c r="P73" s="1070"/>
      <c r="Q73" s="1070"/>
      <c r="R73" s="1070"/>
      <c r="S73" s="1070"/>
      <c r="T73" s="1070"/>
      <c r="U73" s="1070"/>
      <c r="V73" s="1070"/>
      <c r="W73" s="1070"/>
      <c r="X73" s="1070"/>
      <c r="Y73" s="1070"/>
      <c r="Z73" s="1070"/>
      <c r="AA73" s="1070"/>
      <c r="AB73" s="1070"/>
      <c r="AC73" s="1070"/>
      <c r="AD73" s="1070"/>
      <c r="AE73" s="1070"/>
      <c r="AF73" s="1070"/>
      <c r="AG73" s="1070"/>
      <c r="AH73" s="1070"/>
      <c r="AI73" s="1070"/>
      <c r="AJ73" s="1070"/>
      <c r="AK73" s="1071"/>
    </row>
    <row r="74" spans="2:37" hidden="1" x14ac:dyDescent="0.25">
      <c r="B74" s="159" t="s">
        <v>140</v>
      </c>
      <c r="C74" s="1069" t="s">
        <v>241</v>
      </c>
      <c r="D74" s="1070"/>
      <c r="E74" s="1070"/>
      <c r="F74" s="1070"/>
      <c r="G74" s="1070"/>
      <c r="H74" s="1070"/>
      <c r="I74" s="1070"/>
      <c r="J74" s="1070"/>
      <c r="K74" s="1070"/>
      <c r="L74" s="1070"/>
      <c r="M74" s="1070"/>
      <c r="N74" s="1070"/>
      <c r="O74" s="1070"/>
      <c r="P74" s="1070"/>
      <c r="Q74" s="1070"/>
      <c r="R74" s="1070"/>
      <c r="S74" s="1070"/>
      <c r="T74" s="1070"/>
      <c r="U74" s="1070"/>
      <c r="V74" s="1070"/>
      <c r="W74" s="1070"/>
      <c r="X74" s="1070"/>
      <c r="Y74" s="1070"/>
      <c r="Z74" s="1070"/>
      <c r="AA74" s="1070"/>
      <c r="AB74" s="1070"/>
      <c r="AC74" s="1070"/>
      <c r="AD74" s="1070"/>
      <c r="AE74" s="1070"/>
      <c r="AF74" s="1070"/>
      <c r="AG74" s="1070"/>
      <c r="AH74" s="1070"/>
      <c r="AI74" s="1070"/>
      <c r="AJ74" s="1070"/>
      <c r="AK74" s="1071"/>
    </row>
    <row r="75" spans="2:37" hidden="1" x14ac:dyDescent="0.25">
      <c r="B75" s="159" t="s">
        <v>141</v>
      </c>
      <c r="C75" s="1069" t="s">
        <v>242</v>
      </c>
      <c r="D75" s="1070"/>
      <c r="E75" s="1070"/>
      <c r="F75" s="1070"/>
      <c r="G75" s="1070"/>
      <c r="H75" s="1070"/>
      <c r="I75" s="1070"/>
      <c r="J75" s="1070"/>
      <c r="K75" s="1070"/>
      <c r="L75" s="1070"/>
      <c r="M75" s="1070"/>
      <c r="N75" s="1070"/>
      <c r="O75" s="1070"/>
      <c r="P75" s="1070"/>
      <c r="Q75" s="1070"/>
      <c r="R75" s="1070"/>
      <c r="S75" s="1070"/>
      <c r="T75" s="1070"/>
      <c r="U75" s="1070"/>
      <c r="V75" s="1070"/>
      <c r="W75" s="1070"/>
      <c r="X75" s="1070"/>
      <c r="Y75" s="1070"/>
      <c r="Z75" s="1070"/>
      <c r="AA75" s="1070"/>
      <c r="AB75" s="1070"/>
      <c r="AC75" s="1070"/>
      <c r="AD75" s="1070"/>
      <c r="AE75" s="1070"/>
      <c r="AF75" s="1070"/>
      <c r="AG75" s="1070"/>
      <c r="AH75" s="1070"/>
      <c r="AI75" s="1070"/>
      <c r="AJ75" s="1070"/>
      <c r="AK75" s="1071"/>
    </row>
    <row r="76" spans="2:37" hidden="1" x14ac:dyDescent="0.25">
      <c r="B76" s="159" t="s">
        <v>151</v>
      </c>
      <c r="C76" s="1069" t="s">
        <v>243</v>
      </c>
      <c r="D76" s="1070"/>
      <c r="E76" s="1070"/>
      <c r="F76" s="1070"/>
      <c r="G76" s="1070"/>
      <c r="H76" s="1070"/>
      <c r="I76" s="1070"/>
      <c r="J76" s="1070"/>
      <c r="K76" s="1070"/>
      <c r="L76" s="1070"/>
      <c r="M76" s="1070"/>
      <c r="N76" s="1070"/>
      <c r="O76" s="1070"/>
      <c r="P76" s="1070"/>
      <c r="Q76" s="1070"/>
      <c r="R76" s="1070"/>
      <c r="S76" s="1070"/>
      <c r="T76" s="1070"/>
      <c r="U76" s="1070"/>
      <c r="V76" s="1070"/>
      <c r="W76" s="1070"/>
      <c r="X76" s="1070"/>
      <c r="Y76" s="1070"/>
      <c r="Z76" s="1070"/>
      <c r="AA76" s="1070"/>
      <c r="AB76" s="1070"/>
      <c r="AC76" s="1070"/>
      <c r="AD76" s="1070"/>
      <c r="AE76" s="1070"/>
      <c r="AF76" s="1070"/>
      <c r="AG76" s="1070"/>
      <c r="AH76" s="1070"/>
      <c r="AI76" s="1070"/>
      <c r="AJ76" s="1070"/>
      <c r="AK76" s="1071"/>
    </row>
    <row r="77" spans="2:37" hidden="1" x14ac:dyDescent="0.25">
      <c r="B77" s="159" t="s">
        <v>244</v>
      </c>
      <c r="C77" s="1069" t="s">
        <v>245</v>
      </c>
      <c r="D77" s="1070"/>
      <c r="E77" s="1070"/>
      <c r="F77" s="1070"/>
      <c r="G77" s="1070"/>
      <c r="H77" s="1070"/>
      <c r="I77" s="1070"/>
      <c r="J77" s="1070"/>
      <c r="K77" s="1070"/>
      <c r="L77" s="1070"/>
      <c r="M77" s="1070"/>
      <c r="N77" s="1070"/>
      <c r="O77" s="1070"/>
      <c r="P77" s="1070"/>
      <c r="Q77" s="1070"/>
      <c r="R77" s="1070"/>
      <c r="S77" s="1070"/>
      <c r="T77" s="1070"/>
      <c r="U77" s="1070"/>
      <c r="V77" s="1070"/>
      <c r="W77" s="1070"/>
      <c r="X77" s="1070"/>
      <c r="Y77" s="1070"/>
      <c r="Z77" s="1070"/>
      <c r="AA77" s="1070"/>
      <c r="AB77" s="1070"/>
      <c r="AC77" s="1070"/>
      <c r="AD77" s="1070"/>
      <c r="AE77" s="1070"/>
      <c r="AF77" s="1070"/>
      <c r="AG77" s="1070"/>
      <c r="AH77" s="1070"/>
      <c r="AI77" s="1070"/>
      <c r="AJ77" s="1070"/>
      <c r="AK77" s="1071"/>
    </row>
    <row r="78" spans="2:37" hidden="1" x14ac:dyDescent="0.25">
      <c r="B78" s="159" t="s">
        <v>152</v>
      </c>
      <c r="C78" s="1069" t="s">
        <v>246</v>
      </c>
      <c r="D78" s="1070"/>
      <c r="E78" s="1070"/>
      <c r="F78" s="1070"/>
      <c r="G78" s="1070"/>
      <c r="H78" s="1070"/>
      <c r="I78" s="1070"/>
      <c r="J78" s="1070"/>
      <c r="K78" s="1070"/>
      <c r="L78" s="1070"/>
      <c r="M78" s="1070"/>
      <c r="N78" s="1070"/>
      <c r="O78" s="1070"/>
      <c r="P78" s="1070"/>
      <c r="Q78" s="1070"/>
      <c r="R78" s="1070"/>
      <c r="S78" s="1070"/>
      <c r="T78" s="1070"/>
      <c r="U78" s="1070"/>
      <c r="V78" s="1070"/>
      <c r="W78" s="1070"/>
      <c r="X78" s="1070"/>
      <c r="Y78" s="1070"/>
      <c r="Z78" s="1070"/>
      <c r="AA78" s="1070"/>
      <c r="AB78" s="1070"/>
      <c r="AC78" s="1070"/>
      <c r="AD78" s="1070"/>
      <c r="AE78" s="1070"/>
      <c r="AF78" s="1070"/>
      <c r="AG78" s="1070"/>
      <c r="AH78" s="1070"/>
      <c r="AI78" s="1070"/>
      <c r="AJ78" s="1070"/>
      <c r="AK78" s="1071"/>
    </row>
    <row r="79" spans="2:37" hidden="1" x14ac:dyDescent="0.25">
      <c r="B79" s="160" t="s">
        <v>139</v>
      </c>
      <c r="C79" s="1069" t="s">
        <v>247</v>
      </c>
      <c r="D79" s="1070"/>
      <c r="E79" s="1070"/>
      <c r="F79" s="1070"/>
      <c r="G79" s="1070"/>
      <c r="H79" s="1070"/>
      <c r="I79" s="1070"/>
      <c r="J79" s="1070"/>
      <c r="K79" s="1070"/>
      <c r="L79" s="1070"/>
      <c r="M79" s="1070"/>
      <c r="N79" s="1070"/>
      <c r="O79" s="1070"/>
      <c r="P79" s="1070"/>
      <c r="Q79" s="1070"/>
      <c r="R79" s="1070"/>
      <c r="S79" s="1070"/>
      <c r="T79" s="1070"/>
      <c r="U79" s="1070"/>
      <c r="V79" s="1070"/>
      <c r="W79" s="1070"/>
      <c r="X79" s="1070"/>
      <c r="Y79" s="1070"/>
      <c r="Z79" s="1070"/>
      <c r="AA79" s="1070"/>
      <c r="AB79" s="1070"/>
      <c r="AC79" s="1070"/>
      <c r="AD79" s="1070"/>
      <c r="AE79" s="1070"/>
      <c r="AF79" s="1070"/>
      <c r="AG79" s="1070"/>
      <c r="AH79" s="1070"/>
      <c r="AI79" s="1070"/>
      <c r="AJ79" s="1070"/>
      <c r="AK79" s="1071"/>
    </row>
    <row r="80" spans="2:37" hidden="1" x14ac:dyDescent="0.25">
      <c r="B80" s="161" t="s">
        <v>5</v>
      </c>
      <c r="C80" s="1069" t="s">
        <v>248</v>
      </c>
      <c r="D80" s="1070"/>
      <c r="E80" s="1070"/>
      <c r="F80" s="1070"/>
      <c r="G80" s="1070"/>
      <c r="H80" s="1070"/>
      <c r="I80" s="1070"/>
      <c r="J80" s="1070"/>
      <c r="K80" s="1070"/>
      <c r="L80" s="1070"/>
      <c r="M80" s="1070"/>
      <c r="N80" s="1070"/>
      <c r="O80" s="1070"/>
      <c r="P80" s="1070"/>
      <c r="Q80" s="1070"/>
      <c r="R80" s="1070"/>
      <c r="S80" s="1070"/>
      <c r="T80" s="1070"/>
      <c r="U80" s="1070"/>
      <c r="V80" s="1070"/>
      <c r="W80" s="1070"/>
      <c r="X80" s="1070"/>
      <c r="Y80" s="1070"/>
      <c r="Z80" s="1070"/>
      <c r="AA80" s="1070"/>
      <c r="AB80" s="1070"/>
      <c r="AC80" s="1070"/>
      <c r="AD80" s="1070"/>
      <c r="AE80" s="1070"/>
      <c r="AF80" s="1070"/>
      <c r="AG80" s="1070"/>
      <c r="AH80" s="1070"/>
      <c r="AI80" s="1070"/>
      <c r="AJ80" s="1070"/>
      <c r="AK80" s="1071"/>
    </row>
    <row r="81" spans="2:37" hidden="1" x14ac:dyDescent="0.25">
      <c r="B81" s="117"/>
      <c r="C81" s="1069"/>
      <c r="D81" s="1070"/>
      <c r="E81" s="1070"/>
      <c r="F81" s="1070"/>
      <c r="G81" s="1070"/>
      <c r="H81" s="1070"/>
      <c r="I81" s="1070"/>
      <c r="J81" s="1070"/>
      <c r="K81" s="1070"/>
      <c r="L81" s="1070"/>
      <c r="M81" s="1070"/>
      <c r="N81" s="1070"/>
      <c r="O81" s="1070"/>
      <c r="P81" s="1070"/>
      <c r="Q81" s="1070"/>
      <c r="R81" s="1070"/>
      <c r="S81" s="1070"/>
      <c r="T81" s="1070"/>
      <c r="U81" s="1070"/>
      <c r="V81" s="1070"/>
      <c r="W81" s="1070"/>
      <c r="X81" s="1070"/>
      <c r="Y81" s="1070"/>
      <c r="Z81" s="1070"/>
      <c r="AA81" s="1070"/>
      <c r="AB81" s="1070"/>
      <c r="AC81" s="1070"/>
      <c r="AD81" s="1070"/>
      <c r="AE81" s="1070"/>
      <c r="AF81" s="1070"/>
      <c r="AG81" s="1070"/>
      <c r="AH81" s="1070"/>
      <c r="AI81" s="1070"/>
      <c r="AJ81" s="1070"/>
      <c r="AK81" s="1071"/>
    </row>
    <row r="82" spans="2:37" hidden="1" x14ac:dyDescent="0.25">
      <c r="B82" s="117"/>
      <c r="C82" s="1069"/>
      <c r="D82" s="1070"/>
      <c r="E82" s="1070"/>
      <c r="F82" s="1070"/>
      <c r="G82" s="1070"/>
      <c r="H82" s="1070"/>
      <c r="I82" s="1070"/>
      <c r="J82" s="1070"/>
      <c r="K82" s="1070"/>
      <c r="L82" s="1070"/>
      <c r="M82" s="1070"/>
      <c r="N82" s="1070"/>
      <c r="O82" s="1070"/>
      <c r="P82" s="1070"/>
      <c r="Q82" s="1070"/>
      <c r="R82" s="1070"/>
      <c r="S82" s="1070"/>
      <c r="T82" s="1070"/>
      <c r="U82" s="1070"/>
      <c r="V82" s="1070"/>
      <c r="W82" s="1070"/>
      <c r="X82" s="1070"/>
      <c r="Y82" s="1070"/>
      <c r="Z82" s="1070"/>
      <c r="AA82" s="1070"/>
      <c r="AB82" s="1070"/>
      <c r="AC82" s="1070"/>
      <c r="AD82" s="1070"/>
      <c r="AE82" s="1070"/>
      <c r="AF82" s="1070"/>
      <c r="AG82" s="1070"/>
      <c r="AH82" s="1070"/>
      <c r="AI82" s="1070"/>
      <c r="AJ82" s="1070"/>
      <c r="AK82" s="1071"/>
    </row>
    <row r="83" spans="2:37" hidden="1" x14ac:dyDescent="0.25"/>
    <row r="84" spans="2:37" hidden="1" x14ac:dyDescent="0.25"/>
    <row r="85" spans="2:37" hidden="1" x14ac:dyDescent="0.25"/>
    <row r="86" spans="2:37" hidden="1" x14ac:dyDescent="0.25"/>
    <row r="87" spans="2:37" hidden="1" x14ac:dyDescent="0.25"/>
  </sheetData>
  <mergeCells count="178">
    <mergeCell ref="AF27:AH27"/>
    <mergeCell ref="AY21:BB21"/>
    <mergeCell ref="AY13:BB13"/>
    <mergeCell ref="AU47:AX47"/>
    <mergeCell ref="W30:Z30"/>
    <mergeCell ref="AU30:AX30"/>
    <mergeCell ref="AU38:AX38"/>
    <mergeCell ref="AM21:AP21"/>
    <mergeCell ref="AQ21:AT21"/>
    <mergeCell ref="AU21:AX21"/>
    <mergeCell ref="M23:AA23"/>
    <mergeCell ref="O38:R38"/>
    <mergeCell ref="S38:V38"/>
    <mergeCell ref="W38:Z38"/>
    <mergeCell ref="AA38:AD38"/>
    <mergeCell ref="AE38:AH38"/>
    <mergeCell ref="AQ30:AT30"/>
    <mergeCell ref="AM38:AP38"/>
    <mergeCell ref="AQ38:AT38"/>
    <mergeCell ref="S47:V47"/>
    <mergeCell ref="W47:Z47"/>
    <mergeCell ref="AA47:AD47"/>
    <mergeCell ref="AE47:AH47"/>
    <mergeCell ref="AI47:AL47"/>
    <mergeCell ref="AM47:AP47"/>
    <mergeCell ref="AQ47:AT47"/>
    <mergeCell ref="BS47:BV47"/>
    <mergeCell ref="BC38:BF38"/>
    <mergeCell ref="BG38:BJ38"/>
    <mergeCell ref="BK38:BN38"/>
    <mergeCell ref="BO38:BR38"/>
    <mergeCell ref="BS38:BV38"/>
    <mergeCell ref="BC47:BF47"/>
    <mergeCell ref="BG47:BJ47"/>
    <mergeCell ref="BK47:BN47"/>
    <mergeCell ref="BO47:BR47"/>
    <mergeCell ref="AY47:BB47"/>
    <mergeCell ref="AY38:BB38"/>
    <mergeCell ref="BS30:BV30"/>
    <mergeCell ref="C32:F32"/>
    <mergeCell ref="G32:J32"/>
    <mergeCell ref="K32:N32"/>
    <mergeCell ref="O32:R32"/>
    <mergeCell ref="S32:V32"/>
    <mergeCell ref="W32:Z32"/>
    <mergeCell ref="AA32:AD32"/>
    <mergeCell ref="AE32:AH32"/>
    <mergeCell ref="AI32:AL32"/>
    <mergeCell ref="AM32:AP32"/>
    <mergeCell ref="AQ32:AT32"/>
    <mergeCell ref="AU32:AX32"/>
    <mergeCell ref="BC32:BF32"/>
    <mergeCell ref="BG32:BJ32"/>
    <mergeCell ref="BK32:BN32"/>
    <mergeCell ref="BO32:BR32"/>
    <mergeCell ref="BS32:BV32"/>
    <mergeCell ref="C30:F30"/>
    <mergeCell ref="G30:J30"/>
    <mergeCell ref="K30:N30"/>
    <mergeCell ref="AY32:BB32"/>
    <mergeCell ref="AY30:BB30"/>
    <mergeCell ref="M28:N28"/>
    <mergeCell ref="O28:P28"/>
    <mergeCell ref="Q28:R28"/>
    <mergeCell ref="S28:T28"/>
    <mergeCell ref="U28:V28"/>
    <mergeCell ref="BG30:BJ30"/>
    <mergeCell ref="BK30:BN30"/>
    <mergeCell ref="BO30:BR30"/>
    <mergeCell ref="BS21:BV21"/>
    <mergeCell ref="M24:AA24"/>
    <mergeCell ref="M25:AA25"/>
    <mergeCell ref="M26:AA26"/>
    <mergeCell ref="M27:AA27"/>
    <mergeCell ref="O30:R30"/>
    <mergeCell ref="S30:V30"/>
    <mergeCell ref="BC21:BF21"/>
    <mergeCell ref="BG21:BJ21"/>
    <mergeCell ref="BK21:BN21"/>
    <mergeCell ref="BO21:BR21"/>
    <mergeCell ref="AA30:AD30"/>
    <mergeCell ref="AE30:AH30"/>
    <mergeCell ref="AI30:AL30"/>
    <mergeCell ref="AM30:AP30"/>
    <mergeCell ref="BC30:BF30"/>
    <mergeCell ref="C21:F21"/>
    <mergeCell ref="G21:J21"/>
    <mergeCell ref="K21:N21"/>
    <mergeCell ref="O21:R21"/>
    <mergeCell ref="S21:V21"/>
    <mergeCell ref="W21:Z21"/>
    <mergeCell ref="AA21:AD21"/>
    <mergeCell ref="AE21:AH21"/>
    <mergeCell ref="AI21:AL21"/>
    <mergeCell ref="C82:AK82"/>
    <mergeCell ref="C71:AK71"/>
    <mergeCell ref="C72:AK72"/>
    <mergeCell ref="C73:AK73"/>
    <mergeCell ref="C74:AK74"/>
    <mergeCell ref="C75:AK75"/>
    <mergeCell ref="C76:AK76"/>
    <mergeCell ref="C38:F38"/>
    <mergeCell ref="G38:J38"/>
    <mergeCell ref="K38:N38"/>
    <mergeCell ref="C67:AK67"/>
    <mergeCell ref="C68:AK68"/>
    <mergeCell ref="C69:AK69"/>
    <mergeCell ref="C70:AK70"/>
    <mergeCell ref="C77:AK77"/>
    <mergeCell ref="C78:AK78"/>
    <mergeCell ref="C79:AK79"/>
    <mergeCell ref="C80:AK80"/>
    <mergeCell ref="C81:AK81"/>
    <mergeCell ref="AI38:AL38"/>
    <mergeCell ref="C47:F47"/>
    <mergeCell ref="G47:J47"/>
    <mergeCell ref="K47:N47"/>
    <mergeCell ref="O47:R47"/>
    <mergeCell ref="BS13:BV13"/>
    <mergeCell ref="AU13:AX13"/>
    <mergeCell ref="BC13:BF13"/>
    <mergeCell ref="BG13:BJ13"/>
    <mergeCell ref="BO13:BR13"/>
    <mergeCell ref="W13:Z13"/>
    <mergeCell ref="AA13:AD13"/>
    <mergeCell ref="AE13:AH13"/>
    <mergeCell ref="AI13:AL13"/>
    <mergeCell ref="AM13:AP13"/>
    <mergeCell ref="AQ13:AT13"/>
    <mergeCell ref="BK13:BN13"/>
    <mergeCell ref="AS2:AX2"/>
    <mergeCell ref="M3:AA3"/>
    <mergeCell ref="M5:AA5"/>
    <mergeCell ref="AC5:AR5"/>
    <mergeCell ref="AS5:AZ5"/>
    <mergeCell ref="M8:N8"/>
    <mergeCell ref="O8:P8"/>
    <mergeCell ref="Q8:R8"/>
    <mergeCell ref="S8:T8"/>
    <mergeCell ref="U8:V8"/>
    <mergeCell ref="AC8:AJ8"/>
    <mergeCell ref="AK8:AX8"/>
    <mergeCell ref="S2:V2"/>
    <mergeCell ref="M2:R2"/>
    <mergeCell ref="O1:R1"/>
    <mergeCell ref="B11:B12"/>
    <mergeCell ref="C13:F13"/>
    <mergeCell ref="G13:J13"/>
    <mergeCell ref="K13:N13"/>
    <mergeCell ref="O13:R13"/>
    <mergeCell ref="G2:L2"/>
    <mergeCell ref="W9:AB9"/>
    <mergeCell ref="AC2:AR2"/>
    <mergeCell ref="S13:V13"/>
    <mergeCell ref="F35:AC35"/>
    <mergeCell ref="BX52:BZ52"/>
    <mergeCell ref="BO1:BR1"/>
    <mergeCell ref="BS1:BV1"/>
    <mergeCell ref="B2:B3"/>
    <mergeCell ref="B5:B6"/>
    <mergeCell ref="B8:B9"/>
    <mergeCell ref="AQ1:AT1"/>
    <mergeCell ref="AU1:AX1"/>
    <mergeCell ref="AY1:BB1"/>
    <mergeCell ref="BC1:BF1"/>
    <mergeCell ref="BG1:BJ1"/>
    <mergeCell ref="BK1:BN1"/>
    <mergeCell ref="S1:V1"/>
    <mergeCell ref="W1:Z1"/>
    <mergeCell ref="AA1:AD1"/>
    <mergeCell ref="AE1:AH1"/>
    <mergeCell ref="AI1:AL1"/>
    <mergeCell ref="AM1:AP1"/>
    <mergeCell ref="A1:B1"/>
    <mergeCell ref="C1:D1"/>
    <mergeCell ref="E1:F1"/>
    <mergeCell ref="G1:J1"/>
    <mergeCell ref="K1:N1"/>
  </mergeCells>
  <pageMargins left="0.39370078740157483" right="0.39370078740157483" top="0.39370078740157483" bottom="0.39370078740157483" header="0.11811023622047245" footer="0.11811023622047245"/>
  <pageSetup paperSize="8" scale="88" orientation="landscape" r:id="rId1"/>
  <headerFooter alignWithMargins="0">
    <oddHeader>&amp;C&amp;"Arial,Vet"Sportcomplex Drieburcht</oddHeader>
    <oddFooter>&amp;R&amp;D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CCFF"/>
  </sheetPr>
  <dimension ref="A1:CG74"/>
  <sheetViews>
    <sheetView zoomScale="70" zoomScaleNormal="70" zoomScaleSheetLayoutView="65" workbookViewId="0">
      <selection activeCell="B24" sqref="B24"/>
    </sheetView>
  </sheetViews>
  <sheetFormatPr defaultColWidth="8" defaultRowHeight="15" x14ac:dyDescent="0.25"/>
  <cols>
    <col min="1" max="1" width="3.5546875" style="105" customWidth="1"/>
    <col min="2" max="2" width="33.109375" style="105" bestFit="1" customWidth="1"/>
    <col min="3" max="5" width="2.88671875" style="105" customWidth="1"/>
    <col min="6" max="22" width="3" style="105" customWidth="1"/>
    <col min="23" max="23" width="3" style="149" customWidth="1"/>
    <col min="24" max="74" width="3" style="105" customWidth="1"/>
    <col min="75" max="78" width="8.44140625" style="201" customWidth="1"/>
    <col min="79" max="16384" width="8" style="105"/>
  </cols>
  <sheetData>
    <row r="1" spans="1:85" x14ac:dyDescent="0.25">
      <c r="A1" s="1168" t="s">
        <v>136</v>
      </c>
      <c r="B1" s="1169"/>
      <c r="C1" s="1016">
        <v>0.25</v>
      </c>
      <c r="D1" s="1017"/>
      <c r="E1" s="1017"/>
      <c r="F1" s="1018"/>
      <c r="G1" s="1016">
        <v>0.29166666666666669</v>
      </c>
      <c r="H1" s="1017"/>
      <c r="I1" s="1017"/>
      <c r="J1" s="1018"/>
      <c r="K1" s="1016">
        <v>0.33333333333333331</v>
      </c>
      <c r="L1" s="1017"/>
      <c r="M1" s="1017"/>
      <c r="N1" s="1018"/>
      <c r="O1" s="1016">
        <v>0.375</v>
      </c>
      <c r="P1" s="1017"/>
      <c r="Q1" s="1017"/>
      <c r="R1" s="1018"/>
      <c r="S1" s="1016">
        <v>0.41666666666666669</v>
      </c>
      <c r="T1" s="1017"/>
      <c r="U1" s="1017"/>
      <c r="V1" s="1018"/>
      <c r="W1" s="1016">
        <v>0.45833333333333331</v>
      </c>
      <c r="X1" s="1017"/>
      <c r="Y1" s="1017"/>
      <c r="Z1" s="1018"/>
      <c r="AA1" s="1016">
        <v>0.5</v>
      </c>
      <c r="AB1" s="1017"/>
      <c r="AC1" s="1017"/>
      <c r="AD1" s="1018"/>
      <c r="AE1" s="1016">
        <v>0.54166666666666663</v>
      </c>
      <c r="AF1" s="1017"/>
      <c r="AG1" s="1017"/>
      <c r="AH1" s="1018"/>
      <c r="AI1" s="1016">
        <v>0.58333333333333337</v>
      </c>
      <c r="AJ1" s="1017"/>
      <c r="AK1" s="1017"/>
      <c r="AL1" s="1018"/>
      <c r="AM1" s="1016">
        <v>0.625</v>
      </c>
      <c r="AN1" s="1017"/>
      <c r="AO1" s="1017"/>
      <c r="AP1" s="1018"/>
      <c r="AQ1" s="1016">
        <v>0.66666666666666663</v>
      </c>
      <c r="AR1" s="1017"/>
      <c r="AS1" s="1017"/>
      <c r="AT1" s="1018"/>
      <c r="AU1" s="1016">
        <v>0.70833333333333337</v>
      </c>
      <c r="AV1" s="1017"/>
      <c r="AW1" s="1017"/>
      <c r="AX1" s="1018"/>
      <c r="AY1" s="1016">
        <v>0.75</v>
      </c>
      <c r="AZ1" s="1017"/>
      <c r="BA1" s="1017"/>
      <c r="BB1" s="1018"/>
      <c r="BC1" s="1016">
        <v>0.79166666666666663</v>
      </c>
      <c r="BD1" s="1017"/>
      <c r="BE1" s="1017"/>
      <c r="BF1" s="1018"/>
      <c r="BG1" s="1016">
        <v>0.83333333333333337</v>
      </c>
      <c r="BH1" s="1017"/>
      <c r="BI1" s="1017"/>
      <c r="BJ1" s="1018"/>
      <c r="BK1" s="1016">
        <v>0.875</v>
      </c>
      <c r="BL1" s="1017"/>
      <c r="BM1" s="1017"/>
      <c r="BN1" s="1018"/>
      <c r="BO1" s="1016">
        <v>0.91666666666666663</v>
      </c>
      <c r="BP1" s="1017"/>
      <c r="BQ1" s="1017"/>
      <c r="BR1" s="1018"/>
      <c r="BS1" s="1016">
        <v>0.95833333333333337</v>
      </c>
      <c r="BT1" s="1017"/>
      <c r="BU1" s="1017"/>
      <c r="BV1" s="1018"/>
    </row>
    <row r="2" spans="1:85" x14ac:dyDescent="0.25">
      <c r="A2" s="117"/>
      <c r="B2" s="1132" t="s">
        <v>1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997" t="s">
        <v>32</v>
      </c>
      <c r="AF2" s="997"/>
      <c r="AG2" s="997"/>
      <c r="AH2" s="997"/>
      <c r="AI2" s="997"/>
      <c r="AJ2" s="997"/>
      <c r="AK2" s="997"/>
      <c r="AL2" s="997"/>
      <c r="AM2" s="997"/>
      <c r="AN2" s="997"/>
      <c r="AO2" s="997"/>
      <c r="AP2" s="997"/>
      <c r="AQ2" s="997"/>
      <c r="AR2" s="997"/>
      <c r="AS2" s="997"/>
      <c r="AT2" s="997"/>
      <c r="AU2" s="997"/>
      <c r="AV2" s="997"/>
      <c r="AW2" s="997"/>
      <c r="AX2" s="997"/>
      <c r="AY2" s="997"/>
      <c r="AZ2" s="997"/>
      <c r="BA2" s="997"/>
      <c r="BB2" s="997"/>
      <c r="BC2" s="997"/>
      <c r="BD2" s="997"/>
      <c r="BE2" s="997"/>
      <c r="BF2" s="997"/>
      <c r="BG2" s="997"/>
      <c r="BH2" s="997"/>
      <c r="BI2" s="997"/>
      <c r="BJ2" s="997"/>
      <c r="BK2" s="360"/>
      <c r="BL2" s="360"/>
      <c r="BM2" s="360"/>
      <c r="BN2" s="360"/>
      <c r="BO2" s="360"/>
      <c r="BP2" s="360"/>
      <c r="BQ2" s="360"/>
      <c r="BR2" s="361"/>
      <c r="BS2" s="361"/>
      <c r="BT2" s="361"/>
      <c r="BU2" s="361"/>
      <c r="BV2" s="361"/>
    </row>
    <row r="3" spans="1:85" x14ac:dyDescent="0.25">
      <c r="A3" s="115"/>
      <c r="B3" s="1047"/>
      <c r="C3" s="63"/>
      <c r="D3" s="63"/>
      <c r="E3" s="63"/>
      <c r="F3" s="63"/>
      <c r="G3" s="63"/>
      <c r="H3" s="63"/>
      <c r="I3" s="63"/>
      <c r="J3" s="63"/>
      <c r="K3" s="63"/>
      <c r="L3" s="63"/>
      <c r="M3" s="301" t="s">
        <v>137</v>
      </c>
      <c r="N3" s="301"/>
      <c r="O3" s="313" t="s">
        <v>2</v>
      </c>
      <c r="P3" s="314"/>
      <c r="Q3" s="314"/>
      <c r="R3" s="314"/>
      <c r="S3" s="314"/>
      <c r="T3" s="314"/>
      <c r="U3" s="314"/>
      <c r="V3" s="314"/>
      <c r="W3" s="314"/>
      <c r="X3" s="314"/>
      <c r="Y3" s="314"/>
      <c r="Z3" s="314"/>
      <c r="AA3" s="314"/>
      <c r="AB3" s="314"/>
      <c r="AC3" s="62"/>
      <c r="AD3" s="62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5"/>
      <c r="BI3" s="65"/>
      <c r="BJ3" s="65"/>
      <c r="BK3" s="362"/>
      <c r="BL3" s="362"/>
      <c r="BM3" s="330"/>
      <c r="BN3" s="330"/>
      <c r="BO3" s="330"/>
      <c r="BP3" s="330"/>
      <c r="BQ3" s="330"/>
      <c r="BR3" s="363"/>
      <c r="BS3" s="363"/>
      <c r="BT3" s="363"/>
      <c r="BU3" s="363"/>
      <c r="BV3" s="363"/>
    </row>
    <row r="4" spans="1:85" x14ac:dyDescent="0.25">
      <c r="A4" s="115"/>
      <c r="B4" s="125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82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71"/>
      <c r="BI4" s="71"/>
      <c r="BJ4" s="71"/>
      <c r="BK4" s="360"/>
      <c r="BL4" s="360"/>
      <c r="BM4" s="330"/>
      <c r="BN4" s="330"/>
      <c r="BO4" s="330"/>
      <c r="BP4" s="330"/>
      <c r="BQ4" s="330"/>
      <c r="BR4" s="363"/>
      <c r="BS4" s="363"/>
      <c r="BT4" s="363"/>
      <c r="BU4" s="363"/>
      <c r="BV4" s="363"/>
    </row>
    <row r="5" spans="1:85" x14ac:dyDescent="0.25">
      <c r="A5" s="115"/>
      <c r="B5" s="1061" t="s">
        <v>6</v>
      </c>
      <c r="C5" s="63"/>
      <c r="D5" s="63"/>
      <c r="E5" s="63"/>
      <c r="F5" s="63"/>
      <c r="G5" s="63"/>
      <c r="H5" s="63"/>
      <c r="I5" s="63"/>
      <c r="J5" s="63"/>
      <c r="K5" s="63"/>
      <c r="L5" s="63"/>
      <c r="M5" s="1187" t="s">
        <v>180</v>
      </c>
      <c r="N5" s="1188"/>
      <c r="O5" s="1188"/>
      <c r="P5" s="1188"/>
      <c r="Q5" s="1188"/>
      <c r="R5" s="1189"/>
      <c r="S5" s="991" t="s">
        <v>181</v>
      </c>
      <c r="T5" s="991"/>
      <c r="U5" s="991"/>
      <c r="V5" s="991"/>
      <c r="W5" s="991"/>
      <c r="X5" s="991"/>
      <c r="Y5" s="991"/>
      <c r="Z5" s="991"/>
      <c r="AA5" s="991"/>
      <c r="AB5" s="991"/>
      <c r="AC5" s="991"/>
      <c r="AD5" s="991"/>
      <c r="AE5" s="67" t="s">
        <v>5</v>
      </c>
      <c r="AF5" s="67" t="s">
        <v>5</v>
      </c>
      <c r="AG5" s="998" t="s">
        <v>285</v>
      </c>
      <c r="AH5" s="998"/>
      <c r="AI5" s="998"/>
      <c r="AJ5" s="998"/>
      <c r="AK5" s="998"/>
      <c r="AL5" s="998"/>
      <c r="AM5" s="998"/>
      <c r="AN5" s="998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364"/>
      <c r="BL5" s="364"/>
      <c r="BM5" s="330"/>
      <c r="BN5" s="330"/>
      <c r="BO5" s="330"/>
      <c r="BP5" s="330"/>
      <c r="BQ5" s="330"/>
      <c r="BR5" s="363"/>
      <c r="BS5" s="363"/>
      <c r="BT5" s="363"/>
      <c r="BU5" s="363"/>
      <c r="BV5" s="363"/>
    </row>
    <row r="6" spans="1:85" x14ac:dyDescent="0.25">
      <c r="A6" s="115"/>
      <c r="B6" s="1062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82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8"/>
      <c r="BI6" s="68"/>
      <c r="BJ6" s="68"/>
      <c r="BK6" s="365"/>
      <c r="BL6" s="365"/>
      <c r="BM6" s="330"/>
      <c r="BN6" s="330"/>
      <c r="BO6" s="330"/>
      <c r="BP6" s="330"/>
      <c r="BQ6" s="330"/>
      <c r="BR6" s="363"/>
      <c r="BS6" s="363"/>
      <c r="BT6" s="363"/>
      <c r="BU6" s="363"/>
      <c r="BV6" s="363"/>
    </row>
    <row r="7" spans="1:85" x14ac:dyDescent="0.25">
      <c r="A7" s="115"/>
      <c r="B7" s="125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82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73"/>
      <c r="BI7" s="73"/>
      <c r="BJ7" s="73"/>
      <c r="BK7" s="330"/>
      <c r="BL7" s="330"/>
      <c r="BM7" s="330"/>
      <c r="BN7" s="330"/>
      <c r="BO7" s="330"/>
      <c r="BP7" s="330"/>
      <c r="BQ7" s="330"/>
      <c r="BR7" s="363"/>
      <c r="BS7" s="363"/>
      <c r="BT7" s="363"/>
      <c r="BU7" s="363"/>
      <c r="BV7" s="363"/>
    </row>
    <row r="8" spans="1:85" x14ac:dyDescent="0.25">
      <c r="A8" s="115"/>
      <c r="B8" s="1063" t="s">
        <v>7</v>
      </c>
      <c r="C8" s="61"/>
      <c r="D8" s="62"/>
      <c r="E8" s="62"/>
      <c r="F8" s="63"/>
      <c r="G8" s="64"/>
      <c r="H8" s="64"/>
      <c r="I8" s="64"/>
      <c r="J8" s="64"/>
      <c r="K8" s="64"/>
      <c r="L8" s="64"/>
      <c r="M8" s="1187" t="s">
        <v>180</v>
      </c>
      <c r="N8" s="1188"/>
      <c r="O8" s="1188"/>
      <c r="P8" s="1188"/>
      <c r="Q8" s="1188"/>
      <c r="R8" s="1189"/>
      <c r="S8" s="991" t="s">
        <v>181</v>
      </c>
      <c r="T8" s="991"/>
      <c r="U8" s="991"/>
      <c r="V8" s="991"/>
      <c r="W8" s="991"/>
      <c r="X8" s="991"/>
      <c r="Y8" s="991"/>
      <c r="Z8" s="991"/>
      <c r="AA8" s="991"/>
      <c r="AB8" s="991"/>
      <c r="AC8" s="991"/>
      <c r="AD8" s="991"/>
      <c r="AE8" s="67" t="s">
        <v>5</v>
      </c>
      <c r="AF8" s="67" t="s">
        <v>5</v>
      </c>
      <c r="AG8" s="998" t="s">
        <v>285</v>
      </c>
      <c r="AH8" s="998"/>
      <c r="AI8" s="998"/>
      <c r="AJ8" s="998"/>
      <c r="AK8" s="998"/>
      <c r="AL8" s="998"/>
      <c r="AM8" s="998"/>
      <c r="AN8" s="998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73"/>
      <c r="BG8" s="73"/>
      <c r="BH8" s="73"/>
      <c r="BI8" s="73"/>
      <c r="BJ8" s="73"/>
      <c r="BK8" s="330"/>
      <c r="BL8" s="330"/>
      <c r="BM8" s="330"/>
      <c r="BN8" s="330"/>
      <c r="BO8" s="330"/>
      <c r="BP8" s="330"/>
      <c r="BQ8" s="330"/>
      <c r="BR8" s="363"/>
      <c r="BS8" s="363"/>
      <c r="BT8" s="363"/>
      <c r="BU8" s="363"/>
      <c r="BV8" s="363"/>
    </row>
    <row r="9" spans="1:85" x14ac:dyDescent="0.25">
      <c r="A9" s="115"/>
      <c r="B9" s="1064"/>
      <c r="C9" s="61"/>
      <c r="D9" s="62"/>
      <c r="E9" s="62"/>
      <c r="F9" s="63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73"/>
      <c r="BG9" s="73"/>
      <c r="BH9" s="73"/>
      <c r="BI9" s="73"/>
      <c r="BJ9" s="73"/>
      <c r="BK9" s="330"/>
      <c r="BL9" s="330"/>
      <c r="BM9" s="330"/>
      <c r="BN9" s="330"/>
      <c r="BO9" s="330"/>
      <c r="BP9" s="330"/>
      <c r="BQ9" s="330"/>
      <c r="BR9" s="363"/>
      <c r="BS9" s="363"/>
      <c r="BT9" s="363"/>
      <c r="BU9" s="363"/>
      <c r="BV9" s="363"/>
    </row>
    <row r="10" spans="1:85" x14ac:dyDescent="0.25">
      <c r="A10" s="115"/>
      <c r="B10" s="125"/>
      <c r="C10" s="61"/>
      <c r="D10" s="62"/>
      <c r="E10" s="62"/>
      <c r="F10" s="63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73"/>
      <c r="BG10" s="73"/>
      <c r="BH10" s="73"/>
      <c r="BI10" s="73"/>
      <c r="BJ10" s="73"/>
      <c r="BK10" s="330"/>
      <c r="BL10" s="330"/>
      <c r="BM10" s="330"/>
      <c r="BN10" s="330"/>
      <c r="BO10" s="330"/>
      <c r="BP10" s="330"/>
      <c r="BQ10" s="330"/>
      <c r="BR10" s="363"/>
      <c r="BS10" s="363"/>
      <c r="BT10" s="363"/>
      <c r="BU10" s="363"/>
      <c r="BV10" s="363"/>
    </row>
    <row r="11" spans="1:85" x14ac:dyDescent="0.25">
      <c r="A11" s="115"/>
      <c r="B11" s="1065" t="s">
        <v>19</v>
      </c>
      <c r="C11" s="61"/>
      <c r="D11" s="61"/>
      <c r="E11" s="61"/>
      <c r="F11" s="92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330"/>
      <c r="BL11" s="330"/>
      <c r="BM11" s="330"/>
      <c r="BN11" s="330"/>
      <c r="BO11" s="330"/>
      <c r="BP11" s="330"/>
      <c r="BQ11" s="330"/>
      <c r="BR11" s="363"/>
      <c r="BS11" s="363"/>
      <c r="BT11" s="363"/>
      <c r="BU11" s="363"/>
      <c r="BV11" s="363"/>
    </row>
    <row r="12" spans="1:85" ht="15.6" thickBot="1" x14ac:dyDescent="0.3">
      <c r="A12" s="115"/>
      <c r="B12" s="1066"/>
      <c r="C12" s="61"/>
      <c r="D12" s="61"/>
      <c r="E12" s="61"/>
      <c r="F12" s="92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330"/>
      <c r="BL12" s="330"/>
      <c r="BM12" s="330"/>
      <c r="BN12" s="330"/>
      <c r="BO12" s="330"/>
      <c r="BP12" s="330"/>
      <c r="BQ12" s="330"/>
      <c r="BR12" s="363"/>
      <c r="BS12" s="363"/>
      <c r="BT12" s="363"/>
      <c r="BU12" s="363"/>
      <c r="BV12" s="363"/>
    </row>
    <row r="13" spans="1:85" ht="16.5" customHeight="1" x14ac:dyDescent="0.25">
      <c r="A13" s="167"/>
      <c r="B13" s="132" t="s">
        <v>187</v>
      </c>
      <c r="C13" s="1016">
        <v>0.25</v>
      </c>
      <c r="D13" s="1017"/>
      <c r="E13" s="1017"/>
      <c r="F13" s="1018"/>
      <c r="G13" s="1021">
        <v>0.29166666666666669</v>
      </c>
      <c r="H13" s="1072"/>
      <c r="I13" s="1072"/>
      <c r="J13" s="1072"/>
      <c r="K13" s="1021">
        <v>0.33333333333333331</v>
      </c>
      <c r="L13" s="1072"/>
      <c r="M13" s="1072"/>
      <c r="N13" s="1072"/>
      <c r="O13" s="1021">
        <v>0.375</v>
      </c>
      <c r="P13" s="1079"/>
      <c r="Q13" s="1079"/>
      <c r="R13" s="1079"/>
      <c r="S13" s="1078">
        <v>0.41666666666666669</v>
      </c>
      <c r="T13" s="1079"/>
      <c r="U13" s="1079"/>
      <c r="V13" s="1079"/>
      <c r="W13" s="1078">
        <v>0.45833333333333331</v>
      </c>
      <c r="X13" s="1079"/>
      <c r="Y13" s="1079"/>
      <c r="Z13" s="1097"/>
      <c r="AA13" s="1101">
        <v>0.5</v>
      </c>
      <c r="AB13" s="1079"/>
      <c r="AC13" s="1079"/>
      <c r="AD13" s="1079"/>
      <c r="AE13" s="1078">
        <v>0.54166666666666663</v>
      </c>
      <c r="AF13" s="1079"/>
      <c r="AG13" s="1079"/>
      <c r="AH13" s="1079"/>
      <c r="AI13" s="1078">
        <v>0.58333333333333337</v>
      </c>
      <c r="AJ13" s="1079"/>
      <c r="AK13" s="1079"/>
      <c r="AL13" s="1079"/>
      <c r="AM13" s="1078">
        <v>0.625</v>
      </c>
      <c r="AN13" s="1079"/>
      <c r="AO13" s="1079"/>
      <c r="AP13" s="1079"/>
      <c r="AQ13" s="1078">
        <v>0.66666666666666663</v>
      </c>
      <c r="AR13" s="1079"/>
      <c r="AS13" s="1079"/>
      <c r="AT13" s="1079"/>
      <c r="AU13" s="1078">
        <v>0.70833333333333337</v>
      </c>
      <c r="AV13" s="1079"/>
      <c r="AW13" s="1079"/>
      <c r="AX13" s="1079"/>
      <c r="AY13" s="1039">
        <v>0.75</v>
      </c>
      <c r="AZ13" s="1040"/>
      <c r="BA13" s="1040"/>
      <c r="BB13" s="1041"/>
      <c r="BC13" s="1078">
        <v>0.79166666666666663</v>
      </c>
      <c r="BD13" s="1079"/>
      <c r="BE13" s="1072"/>
      <c r="BF13" s="1072"/>
      <c r="BG13" s="1021">
        <v>0.83333333333333337</v>
      </c>
      <c r="BH13" s="1072"/>
      <c r="BI13" s="1072"/>
      <c r="BJ13" s="1072"/>
      <c r="BK13" s="1021">
        <v>0.875</v>
      </c>
      <c r="BL13" s="1021"/>
      <c r="BM13" s="1021"/>
      <c r="BN13" s="1021"/>
      <c r="BO13" s="1021">
        <v>0.91666666666666663</v>
      </c>
      <c r="BP13" s="1021"/>
      <c r="BQ13" s="1021"/>
      <c r="BR13" s="1021"/>
      <c r="BS13" s="1021">
        <v>0.95833333333333337</v>
      </c>
      <c r="BT13" s="1021"/>
      <c r="BU13" s="1021"/>
      <c r="BV13" s="1021"/>
    </row>
    <row r="14" spans="1:85" ht="16.5" customHeight="1" x14ac:dyDescent="0.25">
      <c r="A14" s="117"/>
      <c r="B14" s="178"/>
      <c r="C14" s="191"/>
      <c r="D14" s="191"/>
      <c r="E14" s="191"/>
      <c r="F14" s="191"/>
      <c r="G14" s="173"/>
      <c r="H14" s="173"/>
      <c r="I14" s="173"/>
      <c r="J14" s="146">
        <v>1</v>
      </c>
      <c r="K14" s="146">
        <v>1</v>
      </c>
      <c r="L14" s="146">
        <v>1</v>
      </c>
      <c r="M14" s="146">
        <v>1</v>
      </c>
      <c r="N14" s="146">
        <v>1</v>
      </c>
      <c r="O14" s="146">
        <v>1</v>
      </c>
      <c r="P14" s="146">
        <v>1</v>
      </c>
      <c r="Q14" s="146">
        <v>1</v>
      </c>
      <c r="R14" s="146">
        <v>1</v>
      </c>
      <c r="S14" s="146">
        <v>1</v>
      </c>
      <c r="T14" s="146">
        <v>1</v>
      </c>
      <c r="U14" s="146">
        <v>1</v>
      </c>
      <c r="V14" s="146">
        <v>1</v>
      </c>
      <c r="W14" s="146">
        <v>1</v>
      </c>
      <c r="X14" s="146">
        <v>1</v>
      </c>
      <c r="Y14" s="146">
        <v>1</v>
      </c>
      <c r="Z14" s="585">
        <v>1</v>
      </c>
      <c r="AA14" s="602">
        <v>1</v>
      </c>
      <c r="AB14" s="146">
        <v>1</v>
      </c>
      <c r="AC14" s="146">
        <v>1</v>
      </c>
      <c r="AD14" s="146">
        <v>1</v>
      </c>
      <c r="AE14" s="146">
        <v>1</v>
      </c>
      <c r="AF14" s="146">
        <v>1</v>
      </c>
      <c r="AG14" s="146">
        <v>1</v>
      </c>
      <c r="AH14" s="146">
        <v>1</v>
      </c>
      <c r="AI14" s="146">
        <v>1</v>
      </c>
      <c r="AJ14" s="146">
        <v>1</v>
      </c>
      <c r="AK14" s="146">
        <v>1</v>
      </c>
      <c r="AL14" s="146">
        <v>1</v>
      </c>
      <c r="AM14" s="146">
        <v>2</v>
      </c>
      <c r="AN14" s="146">
        <v>2</v>
      </c>
      <c r="AO14" s="146">
        <v>1</v>
      </c>
      <c r="AP14" s="146">
        <v>1</v>
      </c>
      <c r="AQ14" s="146">
        <v>1</v>
      </c>
      <c r="AR14" s="146">
        <v>1</v>
      </c>
      <c r="AS14" s="146">
        <v>1</v>
      </c>
      <c r="AT14" s="146">
        <v>1</v>
      </c>
      <c r="AU14" s="146">
        <v>1</v>
      </c>
      <c r="AV14" s="146">
        <v>1</v>
      </c>
      <c r="AW14" s="146">
        <v>1</v>
      </c>
      <c r="AX14" s="146">
        <v>1</v>
      </c>
      <c r="AY14" s="585">
        <v>1</v>
      </c>
      <c r="AZ14" s="611">
        <v>1</v>
      </c>
      <c r="BA14" s="595">
        <v>1</v>
      </c>
      <c r="BB14" s="146">
        <v>1</v>
      </c>
      <c r="BC14" s="146">
        <v>1</v>
      </c>
      <c r="BD14" s="146">
        <v>1</v>
      </c>
      <c r="BE14" s="146">
        <v>1</v>
      </c>
      <c r="BF14" s="146">
        <v>1</v>
      </c>
      <c r="BG14" s="146">
        <v>1</v>
      </c>
      <c r="BH14" s="146">
        <v>1</v>
      </c>
      <c r="BI14" s="146">
        <v>1</v>
      </c>
      <c r="BJ14" s="146">
        <v>1</v>
      </c>
      <c r="BK14" s="146">
        <v>1</v>
      </c>
      <c r="BL14" s="146">
        <v>1</v>
      </c>
      <c r="BM14" s="146">
        <v>1</v>
      </c>
      <c r="BN14" s="146">
        <v>1</v>
      </c>
      <c r="BO14" s="146"/>
      <c r="BP14" s="146"/>
      <c r="BQ14" s="146"/>
      <c r="BR14" s="146"/>
      <c r="BS14" s="146"/>
      <c r="BT14" s="146"/>
      <c r="BU14" s="173"/>
      <c r="BV14" s="170"/>
      <c r="CF14" s="201"/>
      <c r="CG14" s="201"/>
    </row>
    <row r="15" spans="1:85" ht="16.5" customHeight="1" x14ac:dyDescent="0.25">
      <c r="A15" s="117"/>
      <c r="B15" s="376" t="s">
        <v>204</v>
      </c>
      <c r="C15" s="199"/>
      <c r="D15" s="199"/>
      <c r="E15" s="199"/>
      <c r="F15" s="199"/>
      <c r="G15" s="199"/>
      <c r="H15" s="199"/>
      <c r="I15" s="199"/>
      <c r="J15" s="199"/>
      <c r="K15" s="199"/>
      <c r="L15" s="199"/>
      <c r="M15" s="199"/>
      <c r="N15" s="199"/>
      <c r="O15" s="199"/>
      <c r="P15" s="199"/>
      <c r="Q15" s="199"/>
      <c r="R15" s="199"/>
      <c r="S15" s="202"/>
      <c r="T15" s="202"/>
      <c r="U15" s="202"/>
      <c r="V15" s="202"/>
      <c r="W15" s="202"/>
      <c r="X15" s="202"/>
      <c r="Y15" s="202"/>
      <c r="Z15" s="588"/>
      <c r="AA15" s="609"/>
      <c r="AB15" s="202"/>
      <c r="AC15" s="202"/>
      <c r="AD15" s="202"/>
      <c r="AE15" s="202"/>
      <c r="AF15" s="202"/>
      <c r="AG15" s="202"/>
      <c r="AH15" s="202"/>
      <c r="AI15" s="146">
        <v>1</v>
      </c>
      <c r="AJ15" s="146">
        <v>1</v>
      </c>
      <c r="AK15" s="146">
        <v>1</v>
      </c>
      <c r="AL15" s="146">
        <v>1</v>
      </c>
      <c r="AM15" s="173"/>
      <c r="AN15" s="173"/>
      <c r="AO15" s="173"/>
      <c r="AP15" s="173"/>
      <c r="AQ15" s="173"/>
      <c r="AR15" s="173"/>
      <c r="AS15" s="173"/>
      <c r="AT15" s="173"/>
      <c r="AU15" s="173"/>
      <c r="AV15" s="173"/>
      <c r="AW15" s="173"/>
      <c r="AX15" s="173"/>
      <c r="AY15" s="624"/>
      <c r="AZ15" s="727"/>
      <c r="BA15" s="787"/>
      <c r="BB15" s="174"/>
      <c r="BC15" s="174"/>
      <c r="BD15" s="174"/>
      <c r="BE15" s="174"/>
      <c r="BF15" s="174"/>
      <c r="BG15" s="174"/>
      <c r="BH15" s="174"/>
      <c r="BI15" s="174"/>
      <c r="BJ15" s="174"/>
      <c r="BK15" s="174"/>
      <c r="BL15" s="174"/>
      <c r="BM15" s="174"/>
      <c r="BN15" s="174"/>
      <c r="BO15" s="170"/>
      <c r="BP15" s="170"/>
      <c r="BQ15" s="170"/>
      <c r="BR15" s="170"/>
      <c r="BS15" s="170"/>
      <c r="BT15" s="170"/>
      <c r="BU15" s="170"/>
      <c r="BV15" s="170"/>
      <c r="CF15" s="201"/>
      <c r="CG15" s="201"/>
    </row>
    <row r="16" spans="1:85" ht="16.5" customHeight="1" x14ac:dyDescent="0.25">
      <c r="A16" s="117" t="s">
        <v>139</v>
      </c>
      <c r="B16" s="834" t="s">
        <v>447</v>
      </c>
      <c r="C16" s="399"/>
      <c r="D16" s="399"/>
      <c r="E16" s="399"/>
      <c r="F16" s="399"/>
      <c r="G16" s="436"/>
      <c r="H16" s="436"/>
      <c r="I16" s="436"/>
      <c r="J16" s="509" t="s">
        <v>250</v>
      </c>
      <c r="K16" s="419"/>
      <c r="L16" s="419"/>
      <c r="M16" s="419"/>
      <c r="N16" s="419"/>
      <c r="O16" s="419"/>
      <c r="P16" s="419"/>
      <c r="Q16" s="419"/>
      <c r="R16" s="419"/>
      <c r="S16" s="419"/>
      <c r="T16" s="419"/>
      <c r="U16" s="419"/>
      <c r="V16" s="419"/>
      <c r="W16" s="419"/>
      <c r="X16" s="419"/>
      <c r="Y16" s="419"/>
      <c r="Z16" s="419"/>
      <c r="AA16" s="728"/>
      <c r="AB16" s="419"/>
      <c r="AC16" s="419"/>
      <c r="AD16" s="419"/>
      <c r="AE16" s="419"/>
      <c r="AF16" s="419"/>
      <c r="AG16" s="419"/>
      <c r="AH16" s="419"/>
      <c r="AI16" s="419"/>
      <c r="AJ16" s="1190" t="s">
        <v>258</v>
      </c>
      <c r="AK16" s="1190"/>
      <c r="AL16" s="1190"/>
      <c r="AM16" s="1191"/>
      <c r="AN16" s="627"/>
      <c r="AO16" s="627"/>
      <c r="AP16" s="627"/>
      <c r="AQ16" s="627"/>
      <c r="AR16" s="627"/>
      <c r="AS16" s="627"/>
      <c r="AT16" s="627"/>
      <c r="AU16" s="627"/>
      <c r="AV16" s="627"/>
      <c r="AW16" s="627"/>
      <c r="AX16" s="627"/>
      <c r="AY16" s="627"/>
      <c r="AZ16" s="640"/>
      <c r="BA16" s="788"/>
      <c r="BB16" s="510"/>
      <c r="BC16" s="510"/>
      <c r="BD16" s="510"/>
      <c r="BE16" s="510"/>
      <c r="BF16" s="510"/>
      <c r="BG16" s="510"/>
      <c r="BH16" s="510"/>
      <c r="BI16" s="510"/>
      <c r="BJ16" s="510"/>
      <c r="BK16" s="510"/>
      <c r="BL16" s="510"/>
      <c r="BM16" s="510"/>
      <c r="BN16" s="510"/>
      <c r="BO16" s="399"/>
      <c r="BP16" s="399"/>
      <c r="BQ16" s="399"/>
      <c r="BR16" s="399"/>
      <c r="BS16" s="399"/>
      <c r="BT16" s="399"/>
      <c r="BU16" s="511"/>
      <c r="BV16" s="511"/>
      <c r="BW16" s="431">
        <v>0.32291666666666669</v>
      </c>
      <c r="BX16" s="432">
        <v>0.63541666666666663</v>
      </c>
      <c r="BY16" s="432">
        <v>2.0833333333333332E-2</v>
      </c>
      <c r="BZ16" s="432">
        <f>BX16-BW16-BY16</f>
        <v>0.29166666666666663</v>
      </c>
      <c r="CA16" s="100">
        <f t="shared" ref="CA16" si="0">BZ16*24</f>
        <v>6.9999999999999991</v>
      </c>
      <c r="CB16" s="446"/>
      <c r="CF16" s="201"/>
      <c r="CG16" s="201"/>
    </row>
    <row r="17" spans="1:85" ht="16.5" customHeight="1" x14ac:dyDescent="0.25">
      <c r="A17" s="117"/>
      <c r="B17" s="834" t="s">
        <v>420</v>
      </c>
      <c r="C17" s="399"/>
      <c r="D17" s="399"/>
      <c r="E17" s="399"/>
      <c r="F17" s="399"/>
      <c r="G17" s="436"/>
      <c r="H17" s="436"/>
      <c r="I17" s="436"/>
      <c r="J17" s="509"/>
      <c r="K17" s="419"/>
      <c r="L17" s="419"/>
      <c r="M17" s="419"/>
      <c r="N17" s="419"/>
      <c r="O17" s="419"/>
      <c r="P17" s="419"/>
      <c r="Q17" s="419"/>
      <c r="R17" s="419"/>
      <c r="S17" s="419"/>
      <c r="T17" s="419"/>
      <c r="U17" s="419"/>
      <c r="V17" s="419"/>
      <c r="W17" s="419"/>
      <c r="X17" s="419"/>
      <c r="Y17" s="419"/>
      <c r="Z17" s="419"/>
      <c r="AA17" s="728"/>
      <c r="AB17" s="419"/>
      <c r="AC17" s="419"/>
      <c r="AD17" s="419"/>
      <c r="AE17" s="419"/>
      <c r="AF17" s="1190" t="s">
        <v>258</v>
      </c>
      <c r="AG17" s="1190"/>
      <c r="AH17" s="1190"/>
      <c r="AI17" s="1191"/>
      <c r="AJ17" s="627"/>
      <c r="AK17" s="627"/>
      <c r="AL17" s="627"/>
      <c r="AM17" s="627"/>
      <c r="AN17" s="627"/>
      <c r="AO17" s="627"/>
      <c r="AP17" s="627"/>
      <c r="AQ17" s="627"/>
      <c r="AR17" s="627"/>
      <c r="AS17" s="627"/>
      <c r="AT17" s="627"/>
      <c r="AU17" s="627"/>
      <c r="AV17" s="627"/>
      <c r="AW17" s="627"/>
      <c r="AX17" s="627"/>
      <c r="AY17" s="627"/>
      <c r="AZ17" s="640"/>
      <c r="BA17" s="399"/>
      <c r="BB17" s="399"/>
      <c r="BC17" s="399"/>
      <c r="BD17" s="399"/>
      <c r="BE17" s="399"/>
      <c r="BF17" s="399"/>
      <c r="BG17" s="399"/>
      <c r="BH17" s="399"/>
      <c r="BI17" s="399"/>
      <c r="BJ17" s="399"/>
      <c r="BK17" s="399"/>
      <c r="BL17" s="399"/>
      <c r="BM17" s="399"/>
      <c r="BN17" s="399"/>
      <c r="BO17" s="399"/>
      <c r="BP17" s="399"/>
      <c r="BQ17" s="399"/>
      <c r="BR17" s="399"/>
      <c r="BS17" s="399"/>
      <c r="BT17" s="399"/>
      <c r="BU17" s="511"/>
      <c r="BV17" s="511"/>
      <c r="BW17" s="431">
        <v>0.32291666666666669</v>
      </c>
      <c r="BX17" s="432">
        <v>0.59375</v>
      </c>
      <c r="BY17" s="432">
        <v>2.0833333333333332E-2</v>
      </c>
      <c r="BZ17" s="432">
        <f>BX17-BW17-BY17</f>
        <v>0.24999999999999997</v>
      </c>
      <c r="CA17" s="100">
        <f t="shared" ref="CA17" si="1">BZ17*24</f>
        <v>5.9999999999999991</v>
      </c>
      <c r="CB17" s="446"/>
      <c r="CF17" s="201"/>
      <c r="CG17" s="201"/>
    </row>
    <row r="18" spans="1:85" ht="16.5" customHeight="1" x14ac:dyDescent="0.25">
      <c r="A18" s="117" t="s">
        <v>139</v>
      </c>
      <c r="B18" s="834" t="s">
        <v>448</v>
      </c>
      <c r="C18" s="399"/>
      <c r="D18" s="399"/>
      <c r="E18" s="399"/>
      <c r="F18" s="399"/>
      <c r="G18" s="436"/>
      <c r="H18" s="436"/>
      <c r="I18" s="436"/>
      <c r="J18" s="436"/>
      <c r="K18" s="399"/>
      <c r="L18" s="399"/>
      <c r="M18" s="399"/>
      <c r="N18" s="399"/>
      <c r="O18" s="399"/>
      <c r="P18" s="399"/>
      <c r="Q18" s="399"/>
      <c r="R18" s="399"/>
      <c r="S18" s="399"/>
      <c r="T18" s="399"/>
      <c r="U18" s="399"/>
      <c r="V18" s="399"/>
      <c r="W18" s="399"/>
      <c r="X18" s="399"/>
      <c r="Y18" s="399"/>
      <c r="Z18" s="627"/>
      <c r="AA18" s="643"/>
      <c r="AB18" s="399"/>
      <c r="AC18" s="399"/>
      <c r="AD18" s="399"/>
      <c r="AE18" s="399"/>
      <c r="AF18" s="399"/>
      <c r="AG18" s="399"/>
      <c r="AH18" s="399"/>
      <c r="AI18" s="509" t="s">
        <v>250</v>
      </c>
      <c r="AJ18" s="419"/>
      <c r="AK18" s="419"/>
      <c r="AL18" s="419"/>
      <c r="AM18" s="419"/>
      <c r="AN18" s="419"/>
      <c r="AO18" s="419"/>
      <c r="AP18" s="419"/>
      <c r="AQ18" s="419"/>
      <c r="AR18" s="419"/>
      <c r="AS18" s="419"/>
      <c r="AT18" s="419"/>
      <c r="AU18" s="419"/>
      <c r="AV18" s="419"/>
      <c r="AW18" s="419"/>
      <c r="AX18" s="419"/>
      <c r="AY18" s="419"/>
      <c r="AZ18" s="749"/>
      <c r="BA18" s="419"/>
      <c r="BB18" s="419"/>
      <c r="BC18" s="419"/>
      <c r="BD18" s="419"/>
      <c r="BE18" s="419"/>
      <c r="BF18" s="419"/>
      <c r="BG18" s="419"/>
      <c r="BH18" s="419"/>
      <c r="BI18" s="419"/>
      <c r="BJ18" s="419"/>
      <c r="BK18" s="419"/>
      <c r="BL18" s="419"/>
      <c r="BM18" s="419"/>
      <c r="BN18" s="720"/>
      <c r="BO18" s="511"/>
      <c r="BP18" s="511"/>
      <c r="BQ18" s="511"/>
      <c r="BR18" s="511"/>
      <c r="BS18" s="511"/>
      <c r="BT18" s="511"/>
      <c r="BU18" s="511"/>
      <c r="BV18" s="511"/>
      <c r="BW18" s="431">
        <v>0.58333333333333337</v>
      </c>
      <c r="BX18" s="432">
        <v>0.91666666666666663</v>
      </c>
      <c r="BY18" s="432">
        <v>2.0833333333333332E-2</v>
      </c>
      <c r="BZ18" s="432">
        <f>BX18-BW18-BY18</f>
        <v>0.31249999999999994</v>
      </c>
      <c r="CA18" s="100">
        <f>BZ18*24</f>
        <v>7.4999999999999982</v>
      </c>
      <c r="CB18" s="446"/>
      <c r="CF18" s="201"/>
      <c r="CG18" s="201"/>
    </row>
    <row r="19" spans="1:85" ht="16.5" customHeight="1" x14ac:dyDescent="0.25">
      <c r="A19" s="117"/>
      <c r="B19" s="834" t="s">
        <v>420</v>
      </c>
      <c r="C19" s="627"/>
      <c r="D19" s="814"/>
      <c r="E19" s="814"/>
      <c r="F19" s="596"/>
      <c r="G19" s="436"/>
      <c r="H19" s="436"/>
      <c r="I19" s="436"/>
      <c r="J19" s="436"/>
      <c r="K19" s="399"/>
      <c r="L19" s="399"/>
      <c r="M19" s="399"/>
      <c r="N19" s="399"/>
      <c r="O19" s="399"/>
      <c r="P19" s="399"/>
      <c r="Q19" s="399"/>
      <c r="R19" s="399"/>
      <c r="S19" s="399"/>
      <c r="T19" s="399"/>
      <c r="U19" s="399"/>
      <c r="V19" s="399"/>
      <c r="W19" s="399"/>
      <c r="X19" s="399"/>
      <c r="Y19" s="399"/>
      <c r="Z19" s="627"/>
      <c r="AA19" s="643"/>
      <c r="AB19" s="399"/>
      <c r="AC19" s="399"/>
      <c r="AD19" s="399"/>
      <c r="AE19" s="399"/>
      <c r="AF19" s="399"/>
      <c r="AG19" s="399"/>
      <c r="AH19" s="399"/>
      <c r="AI19" s="399"/>
      <c r="AJ19" s="399"/>
      <c r="AK19" s="399"/>
      <c r="AL19" s="399"/>
      <c r="AM19" s="419"/>
      <c r="AN19" s="419"/>
      <c r="AO19" s="419"/>
      <c r="AP19" s="419"/>
      <c r="AQ19" s="419"/>
      <c r="AR19" s="419"/>
      <c r="AS19" s="419"/>
      <c r="AT19" s="419"/>
      <c r="AU19" s="419"/>
      <c r="AV19" s="419"/>
      <c r="AW19" s="419"/>
      <c r="AX19" s="419"/>
      <c r="AY19" s="419"/>
      <c r="AZ19" s="419"/>
      <c r="BA19" s="419"/>
      <c r="BB19" s="419"/>
      <c r="BC19" s="419"/>
      <c r="BD19" s="419"/>
      <c r="BE19" s="419"/>
      <c r="BF19" s="419"/>
      <c r="BG19" s="419"/>
      <c r="BH19" s="419"/>
      <c r="BI19" s="419"/>
      <c r="BJ19" s="419"/>
      <c r="BK19" s="419"/>
      <c r="BL19" s="419"/>
      <c r="BM19" s="419"/>
      <c r="BN19" s="720"/>
      <c r="BO19" s="511"/>
      <c r="BP19" s="511"/>
      <c r="BQ19" s="511"/>
      <c r="BR19" s="511"/>
      <c r="BS19" s="511"/>
      <c r="BT19" s="511"/>
      <c r="BU19" s="511"/>
      <c r="BV19" s="511"/>
      <c r="BW19" s="431">
        <v>0.625</v>
      </c>
      <c r="BX19" s="432">
        <v>0.91666666666666663</v>
      </c>
      <c r="BY19" s="432">
        <v>2.0833333333333332E-2</v>
      </c>
      <c r="BZ19" s="432">
        <f>BX19-BW19-BY19</f>
        <v>0.27083333333333331</v>
      </c>
      <c r="CA19" s="100">
        <f>BZ19*24</f>
        <v>6.5</v>
      </c>
      <c r="CB19" s="446"/>
      <c r="CF19" s="201"/>
      <c r="CG19" s="201"/>
    </row>
    <row r="20" spans="1:85" ht="16.5" customHeight="1" x14ac:dyDescent="0.25">
      <c r="A20" s="171"/>
      <c r="B20" s="139" t="s">
        <v>192</v>
      </c>
      <c r="C20" s="1016">
        <v>0.25</v>
      </c>
      <c r="D20" s="1017"/>
      <c r="E20" s="1017"/>
      <c r="F20" s="1018"/>
      <c r="G20" s="1021">
        <v>0.29166666666666669</v>
      </c>
      <c r="H20" s="1072"/>
      <c r="I20" s="1072"/>
      <c r="J20" s="1072"/>
      <c r="K20" s="1021">
        <v>0.33333333333333331</v>
      </c>
      <c r="L20" s="1072"/>
      <c r="M20" s="1072"/>
      <c r="N20" s="1072"/>
      <c r="O20" s="1021">
        <v>0.375</v>
      </c>
      <c r="P20" s="1072"/>
      <c r="Q20" s="1072"/>
      <c r="R20" s="1072"/>
      <c r="S20" s="1021">
        <v>0.41666666666666669</v>
      </c>
      <c r="T20" s="1072"/>
      <c r="U20" s="1072"/>
      <c r="V20" s="1072"/>
      <c r="W20" s="1021">
        <v>0.45833333333333331</v>
      </c>
      <c r="X20" s="1072"/>
      <c r="Y20" s="1072"/>
      <c r="Z20" s="1075"/>
      <c r="AA20" s="1074">
        <v>0.5</v>
      </c>
      <c r="AB20" s="1072"/>
      <c r="AC20" s="1072"/>
      <c r="AD20" s="1072"/>
      <c r="AE20" s="1021">
        <v>0.54166666666666663</v>
      </c>
      <c r="AF20" s="1072"/>
      <c r="AG20" s="1072"/>
      <c r="AH20" s="1072"/>
      <c r="AI20" s="1021">
        <v>0.58333333333333337</v>
      </c>
      <c r="AJ20" s="1072"/>
      <c r="AK20" s="1072"/>
      <c r="AL20" s="1072"/>
      <c r="AM20" s="1021">
        <v>0.625</v>
      </c>
      <c r="AN20" s="1072"/>
      <c r="AO20" s="1072"/>
      <c r="AP20" s="1072"/>
      <c r="AQ20" s="1021">
        <v>0.66666666666666663</v>
      </c>
      <c r="AR20" s="1072"/>
      <c r="AS20" s="1072"/>
      <c r="AT20" s="1072"/>
      <c r="AU20" s="1021">
        <v>0.70833333333333337</v>
      </c>
      <c r="AV20" s="1072"/>
      <c r="AW20" s="1072"/>
      <c r="AX20" s="1072"/>
      <c r="AY20" s="1016">
        <v>0.75</v>
      </c>
      <c r="AZ20" s="1017"/>
      <c r="BA20" s="1017"/>
      <c r="BB20" s="1018"/>
      <c r="BC20" s="1016">
        <v>0.79166666666666663</v>
      </c>
      <c r="BD20" s="1017"/>
      <c r="BE20" s="1017"/>
      <c r="BF20" s="1018"/>
      <c r="BG20" s="1016">
        <v>0.83333333333333337</v>
      </c>
      <c r="BH20" s="1017"/>
      <c r="BI20" s="1017"/>
      <c r="BJ20" s="1018"/>
      <c r="BK20" s="1021">
        <v>0.875</v>
      </c>
      <c r="BL20" s="1021"/>
      <c r="BM20" s="1021"/>
      <c r="BN20" s="1021"/>
      <c r="BO20" s="1021">
        <v>0.91666666666666663</v>
      </c>
      <c r="BP20" s="1021"/>
      <c r="BQ20" s="1021"/>
      <c r="BR20" s="1021"/>
      <c r="BS20" s="1021">
        <v>0.95833333333333337</v>
      </c>
      <c r="BT20" s="1021"/>
      <c r="BU20" s="1021"/>
      <c r="BV20" s="1021"/>
      <c r="BW20" s="431"/>
      <c r="BX20" s="432"/>
      <c r="BY20" s="432"/>
      <c r="BZ20" s="432"/>
      <c r="CF20" s="201"/>
      <c r="CG20" s="201"/>
    </row>
    <row r="21" spans="1:85" ht="16.5" customHeight="1" x14ac:dyDescent="0.25">
      <c r="A21" s="117"/>
      <c r="B21" s="119"/>
      <c r="C21" s="203"/>
      <c r="D21" s="148"/>
      <c r="E21" s="148"/>
      <c r="F21" s="148"/>
      <c r="G21" s="109"/>
      <c r="H21" s="109"/>
      <c r="I21" s="109"/>
      <c r="J21" s="109"/>
      <c r="K21" s="109"/>
      <c r="L21" s="109"/>
      <c r="M21" s="109"/>
      <c r="N21" s="109"/>
      <c r="O21" s="109"/>
      <c r="P21" s="109"/>
      <c r="Q21" s="109"/>
      <c r="R21" s="109"/>
      <c r="S21" s="148"/>
      <c r="T21" s="148"/>
      <c r="U21" s="148"/>
      <c r="V21" s="148"/>
      <c r="W21" s="148"/>
      <c r="X21" s="148"/>
      <c r="Y21" s="148"/>
      <c r="Z21" s="672"/>
      <c r="AA21" s="689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372"/>
      <c r="AZ21" s="729"/>
      <c r="BA21" s="726"/>
      <c r="BB21" s="180"/>
      <c r="BC21" s="180"/>
      <c r="BD21" s="180"/>
      <c r="BE21" s="180"/>
      <c r="BF21" s="180"/>
      <c r="BG21" s="180"/>
      <c r="BH21" s="180"/>
      <c r="BI21" s="180"/>
      <c r="BJ21" s="179"/>
      <c r="BK21" s="178"/>
      <c r="BL21" s="180"/>
      <c r="BM21" s="178"/>
      <c r="BN21" s="180"/>
      <c r="BO21" s="180"/>
      <c r="BP21" s="180"/>
      <c r="BQ21" s="180"/>
      <c r="BR21" s="180"/>
      <c r="BS21" s="180"/>
      <c r="BT21" s="180"/>
      <c r="BU21" s="180"/>
      <c r="BV21" s="180"/>
      <c r="BW21" s="431"/>
      <c r="BX21" s="432"/>
      <c r="BY21" s="432"/>
      <c r="BZ21" s="432"/>
      <c r="CF21" s="201"/>
      <c r="CG21" s="201"/>
    </row>
    <row r="22" spans="1:85" ht="16.5" customHeight="1" x14ac:dyDescent="0.25">
      <c r="A22" s="171"/>
      <c r="B22" s="139" t="s">
        <v>195</v>
      </c>
      <c r="C22" s="1016">
        <v>0.25</v>
      </c>
      <c r="D22" s="1017"/>
      <c r="E22" s="1017"/>
      <c r="F22" s="1018"/>
      <c r="G22" s="1021">
        <v>0.29166666666666669</v>
      </c>
      <c r="H22" s="1072"/>
      <c r="I22" s="1072"/>
      <c r="J22" s="1072"/>
      <c r="K22" s="1021">
        <v>0.33333333333333331</v>
      </c>
      <c r="L22" s="1072"/>
      <c r="M22" s="1072"/>
      <c r="N22" s="1072"/>
      <c r="O22" s="1021">
        <v>0.375</v>
      </c>
      <c r="P22" s="1072"/>
      <c r="Q22" s="1072"/>
      <c r="R22" s="1072"/>
      <c r="S22" s="1021">
        <v>0.41666666666666669</v>
      </c>
      <c r="T22" s="1072"/>
      <c r="U22" s="1072"/>
      <c r="V22" s="1072"/>
      <c r="W22" s="1021">
        <v>0.45833333333333331</v>
      </c>
      <c r="X22" s="1072"/>
      <c r="Y22" s="1072"/>
      <c r="Z22" s="1075"/>
      <c r="AA22" s="1074">
        <v>0.5</v>
      </c>
      <c r="AB22" s="1072"/>
      <c r="AC22" s="1072"/>
      <c r="AD22" s="1072"/>
      <c r="AE22" s="1021">
        <v>0.54166666666666663</v>
      </c>
      <c r="AF22" s="1072"/>
      <c r="AG22" s="1072"/>
      <c r="AH22" s="1072"/>
      <c r="AI22" s="1021">
        <v>0.58333333333333337</v>
      </c>
      <c r="AJ22" s="1072"/>
      <c r="AK22" s="1072"/>
      <c r="AL22" s="1072"/>
      <c r="AM22" s="1021">
        <v>0.625</v>
      </c>
      <c r="AN22" s="1072"/>
      <c r="AO22" s="1072"/>
      <c r="AP22" s="1072"/>
      <c r="AQ22" s="1021">
        <v>0.66666666666666663</v>
      </c>
      <c r="AR22" s="1072"/>
      <c r="AS22" s="1072"/>
      <c r="AT22" s="1072"/>
      <c r="AU22" s="1021">
        <v>0.70833333333333337</v>
      </c>
      <c r="AV22" s="1072"/>
      <c r="AW22" s="1072"/>
      <c r="AX22" s="1072"/>
      <c r="AY22" s="1016">
        <v>0.75</v>
      </c>
      <c r="AZ22" s="1017"/>
      <c r="BA22" s="1017"/>
      <c r="BB22" s="1018"/>
      <c r="BC22" s="1016">
        <v>0.79166666666666663</v>
      </c>
      <c r="BD22" s="1017"/>
      <c r="BE22" s="1017"/>
      <c r="BF22" s="1018"/>
      <c r="BG22" s="1016">
        <v>0.83333333333333337</v>
      </c>
      <c r="BH22" s="1017"/>
      <c r="BI22" s="1017"/>
      <c r="BJ22" s="1018"/>
      <c r="BK22" s="1021">
        <v>0.875</v>
      </c>
      <c r="BL22" s="1021"/>
      <c r="BM22" s="1021"/>
      <c r="BN22" s="1021"/>
      <c r="BO22" s="1021">
        <v>0.91666666666666663</v>
      </c>
      <c r="BP22" s="1021"/>
      <c r="BQ22" s="1021"/>
      <c r="BR22" s="1021"/>
      <c r="BS22" s="1021">
        <v>0.95833333333333337</v>
      </c>
      <c r="BT22" s="1021"/>
      <c r="BU22" s="1021"/>
      <c r="BV22" s="1021"/>
      <c r="BW22" s="431"/>
      <c r="BX22" s="432"/>
      <c r="BY22" s="432"/>
      <c r="BZ22" s="432"/>
      <c r="CF22" s="201"/>
      <c r="CG22" s="201"/>
    </row>
    <row r="23" spans="1:85" ht="16.5" customHeight="1" x14ac:dyDescent="0.25">
      <c r="A23" s="117"/>
      <c r="B23" s="119"/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>
        <v>1</v>
      </c>
      <c r="N23" s="109">
        <v>1</v>
      </c>
      <c r="O23" s="109">
        <v>1</v>
      </c>
      <c r="P23" s="109">
        <v>1</v>
      </c>
      <c r="Q23" s="109">
        <v>1</v>
      </c>
      <c r="R23" s="109">
        <v>1</v>
      </c>
      <c r="S23" s="148">
        <v>3</v>
      </c>
      <c r="T23" s="148">
        <v>3</v>
      </c>
      <c r="U23" s="148">
        <v>3</v>
      </c>
      <c r="V23" s="148">
        <v>3</v>
      </c>
      <c r="W23" s="148">
        <v>3</v>
      </c>
      <c r="X23" s="148">
        <v>3</v>
      </c>
      <c r="Y23" s="148">
        <v>3</v>
      </c>
      <c r="Z23" s="672">
        <v>3</v>
      </c>
      <c r="AA23" s="689">
        <v>3</v>
      </c>
      <c r="AB23" s="148">
        <v>3</v>
      </c>
      <c r="AC23" s="148">
        <v>3</v>
      </c>
      <c r="AD23" s="148">
        <v>3</v>
      </c>
      <c r="AE23" s="148">
        <v>3</v>
      </c>
      <c r="AF23" s="179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372"/>
      <c r="AZ23" s="729"/>
      <c r="BA23" s="726"/>
      <c r="BB23" s="180"/>
      <c r="BC23" s="180"/>
      <c r="BD23" s="180"/>
      <c r="BE23" s="180"/>
      <c r="BF23" s="180"/>
      <c r="BG23" s="180"/>
      <c r="BH23" s="180"/>
      <c r="BI23" s="180"/>
      <c r="BJ23" s="179"/>
      <c r="BK23" s="178"/>
      <c r="BL23" s="180"/>
      <c r="BM23" s="178"/>
      <c r="BN23" s="180"/>
      <c r="BO23" s="180"/>
      <c r="BP23" s="180"/>
      <c r="BQ23" s="180"/>
      <c r="BR23" s="180"/>
      <c r="BS23" s="180"/>
      <c r="BT23" s="180"/>
      <c r="BU23" s="180"/>
      <c r="BV23" s="180"/>
      <c r="BW23" s="431"/>
      <c r="BX23" s="432"/>
      <c r="BY23" s="432"/>
      <c r="BZ23" s="432"/>
      <c r="CF23" s="201"/>
      <c r="CG23" s="201"/>
    </row>
    <row r="24" spans="1:85" ht="16.5" customHeight="1" x14ac:dyDescent="0.25">
      <c r="A24" s="117"/>
      <c r="B24" s="376" t="s">
        <v>286</v>
      </c>
      <c r="C24" s="203"/>
      <c r="D24" s="148"/>
      <c r="E24" s="148"/>
      <c r="F24" s="148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723"/>
      <c r="AA24" s="181"/>
      <c r="AB24" s="109"/>
      <c r="AC24" s="109"/>
      <c r="AD24" s="109"/>
      <c r="AE24" s="117"/>
      <c r="AF24" s="109"/>
      <c r="AG24" s="109">
        <v>2</v>
      </c>
      <c r="AH24" s="109">
        <v>2</v>
      </c>
      <c r="AI24" s="109">
        <v>2</v>
      </c>
      <c r="AJ24" s="109">
        <v>2</v>
      </c>
      <c r="AK24" s="109">
        <v>2</v>
      </c>
      <c r="AL24" s="109">
        <v>2</v>
      </c>
      <c r="AM24" s="109">
        <v>2</v>
      </c>
      <c r="AN24" s="109">
        <v>2</v>
      </c>
      <c r="AO24" s="117"/>
      <c r="AP24" s="117"/>
      <c r="AQ24" s="117"/>
      <c r="AR24" s="117"/>
      <c r="AS24" s="117"/>
      <c r="AT24" s="117"/>
      <c r="AU24" s="117"/>
      <c r="AV24" s="117"/>
      <c r="AW24" s="117"/>
      <c r="AX24" s="117"/>
      <c r="AY24" s="372"/>
      <c r="AZ24" s="729"/>
      <c r="BA24" s="726"/>
      <c r="BB24" s="180"/>
      <c r="BC24" s="180"/>
      <c r="BD24" s="180"/>
      <c r="BE24" s="180"/>
      <c r="BF24" s="180"/>
      <c r="BG24" s="180"/>
      <c r="BH24" s="180"/>
      <c r="BI24" s="180"/>
      <c r="BJ24" s="179"/>
      <c r="BK24" s="178"/>
      <c r="BL24" s="180"/>
      <c r="BM24" s="178"/>
      <c r="BN24" s="180"/>
      <c r="BO24" s="180"/>
      <c r="BP24" s="180"/>
      <c r="BQ24" s="180"/>
      <c r="BR24" s="180"/>
      <c r="BS24" s="180"/>
      <c r="BT24" s="180"/>
      <c r="BU24" s="180"/>
      <c r="BV24" s="180"/>
      <c r="BW24" s="431"/>
      <c r="BX24" s="432"/>
      <c r="BY24" s="432"/>
      <c r="BZ24" s="432"/>
      <c r="CG24" s="201"/>
    </row>
    <row r="25" spans="1:85" ht="16.5" customHeight="1" x14ac:dyDescent="0.25">
      <c r="A25" s="117" t="s">
        <v>139</v>
      </c>
      <c r="B25" s="839" t="s">
        <v>449</v>
      </c>
      <c r="C25" s="186"/>
      <c r="D25" s="186"/>
      <c r="E25" s="186"/>
      <c r="F25" s="186"/>
      <c r="G25" s="186"/>
      <c r="H25" s="186"/>
      <c r="I25" s="186"/>
      <c r="J25" s="186"/>
      <c r="K25" s="186"/>
      <c r="L25" s="186"/>
      <c r="M25" s="518"/>
      <c r="N25" s="512"/>
      <c r="O25" s="512"/>
      <c r="P25" s="512"/>
      <c r="Q25" s="512"/>
      <c r="R25" s="512"/>
      <c r="S25" s="512"/>
      <c r="T25" s="512"/>
      <c r="U25" s="512"/>
      <c r="V25" s="512"/>
      <c r="W25" s="512"/>
      <c r="X25" s="512"/>
      <c r="Y25" s="512"/>
      <c r="Z25" s="512"/>
      <c r="AA25" s="730"/>
      <c r="AB25" s="512"/>
      <c r="AC25" s="512"/>
      <c r="AD25" s="513"/>
      <c r="AE25" s="514" t="s">
        <v>5</v>
      </c>
      <c r="AF25" s="515"/>
      <c r="AG25" s="411"/>
      <c r="AH25" s="411"/>
      <c r="AI25" s="411"/>
      <c r="AJ25" s="411"/>
      <c r="AK25" s="411"/>
      <c r="AL25" s="411"/>
      <c r="AM25" s="411"/>
      <c r="AN25" s="411"/>
      <c r="AO25" s="411"/>
      <c r="AP25" s="411"/>
      <c r="AQ25" s="411"/>
      <c r="AR25" s="411"/>
      <c r="AS25" s="411"/>
      <c r="AT25" s="411"/>
      <c r="AU25" s="411"/>
      <c r="AV25" s="411"/>
      <c r="AW25" s="411"/>
      <c r="AX25" s="411"/>
      <c r="AY25" s="586"/>
      <c r="AZ25" s="604"/>
      <c r="BA25" s="650"/>
      <c r="BB25" s="411"/>
      <c r="BC25" s="411"/>
      <c r="BD25" s="411"/>
      <c r="BE25" s="411"/>
      <c r="BF25" s="411"/>
      <c r="BG25" s="411"/>
      <c r="BH25" s="411"/>
      <c r="BI25" s="411"/>
      <c r="BJ25" s="399"/>
      <c r="BK25" s="399"/>
      <c r="BL25" s="411"/>
      <c r="BM25" s="399"/>
      <c r="BN25" s="411"/>
      <c r="BO25" s="411"/>
      <c r="BP25" s="411"/>
      <c r="BQ25" s="411"/>
      <c r="BR25" s="411"/>
      <c r="BS25" s="411"/>
      <c r="BT25" s="411"/>
      <c r="BU25" s="411"/>
      <c r="BV25" s="411"/>
      <c r="BW25" s="431">
        <v>0.35416666666666669</v>
      </c>
      <c r="BX25" s="432">
        <v>0.55208333333333337</v>
      </c>
      <c r="BY25" s="432">
        <v>0</v>
      </c>
      <c r="BZ25" s="432">
        <f t="shared" ref="BZ25:BZ27" si="2">BX25-BW25-BY25</f>
        <v>0.19791666666666669</v>
      </c>
      <c r="CA25" s="100">
        <f t="shared" ref="CA25:CA27" si="3">BZ25*24</f>
        <v>4.75</v>
      </c>
      <c r="CB25" s="446"/>
      <c r="CG25" s="201"/>
    </row>
    <row r="26" spans="1:85" ht="16.5" customHeight="1" x14ac:dyDescent="0.25">
      <c r="A26" s="117" t="s">
        <v>139</v>
      </c>
      <c r="B26" s="839" t="s">
        <v>450</v>
      </c>
      <c r="C26" s="186"/>
      <c r="D26" s="186"/>
      <c r="E26" s="186"/>
      <c r="F26" s="186"/>
      <c r="G26" s="186"/>
      <c r="H26" s="186"/>
      <c r="I26" s="186"/>
      <c r="J26" s="186"/>
      <c r="K26" s="186"/>
      <c r="L26" s="186"/>
      <c r="M26" s="186"/>
      <c r="N26" s="186"/>
      <c r="O26" s="186"/>
      <c r="P26" s="186"/>
      <c r="Q26" s="186"/>
      <c r="R26" s="186"/>
      <c r="S26" s="516"/>
      <c r="T26" s="517"/>
      <c r="U26" s="517"/>
      <c r="V26" s="517"/>
      <c r="W26" s="517"/>
      <c r="X26" s="517"/>
      <c r="Y26" s="517"/>
      <c r="Z26" s="517"/>
      <c r="AA26" s="731"/>
      <c r="AB26" s="517"/>
      <c r="AC26" s="517"/>
      <c r="AD26" s="517"/>
      <c r="AE26" s="514" t="s">
        <v>5</v>
      </c>
      <c r="AF26" s="515"/>
      <c r="AG26" s="518"/>
      <c r="AH26" s="512"/>
      <c r="AI26" s="512"/>
      <c r="AJ26" s="512"/>
      <c r="AK26" s="512"/>
      <c r="AL26" s="512"/>
      <c r="AM26" s="512"/>
      <c r="AN26" s="512"/>
      <c r="AO26" s="428" t="s">
        <v>5</v>
      </c>
      <c r="AP26" s="411"/>
      <c r="AQ26" s="411"/>
      <c r="AR26" s="411"/>
      <c r="AS26" s="411"/>
      <c r="AT26" s="411"/>
      <c r="AU26" s="411"/>
      <c r="AV26" s="411"/>
      <c r="AW26" s="411"/>
      <c r="AX26" s="411"/>
      <c r="AY26" s="586"/>
      <c r="AZ26" s="604"/>
      <c r="BA26" s="650"/>
      <c r="BB26" s="411"/>
      <c r="BC26" s="411"/>
      <c r="BD26" s="411"/>
      <c r="BE26" s="411"/>
      <c r="BF26" s="411"/>
      <c r="BG26" s="411"/>
      <c r="BH26" s="411"/>
      <c r="BI26" s="411"/>
      <c r="BJ26" s="399"/>
      <c r="BK26" s="399"/>
      <c r="BL26" s="411"/>
      <c r="BM26" s="399"/>
      <c r="BN26" s="411"/>
      <c r="BO26" s="411"/>
      <c r="BP26" s="411"/>
      <c r="BQ26" s="411"/>
      <c r="BR26" s="411"/>
      <c r="BS26" s="411"/>
      <c r="BT26" s="411"/>
      <c r="BU26" s="411"/>
      <c r="BV26" s="411"/>
      <c r="BW26" s="431">
        <v>0.41666666666666669</v>
      </c>
      <c r="BX26" s="432">
        <v>0.55208333333333337</v>
      </c>
      <c r="BY26" s="432">
        <v>0</v>
      </c>
      <c r="BZ26" s="432">
        <f t="shared" si="2"/>
        <v>0.13541666666666669</v>
      </c>
      <c r="CA26" s="100">
        <f t="shared" si="3"/>
        <v>3.2500000000000004</v>
      </c>
      <c r="CB26" s="446"/>
      <c r="CG26" s="201"/>
    </row>
    <row r="27" spans="1:85" ht="16.5" customHeight="1" x14ac:dyDescent="0.25">
      <c r="A27" s="117" t="s">
        <v>139</v>
      </c>
      <c r="B27" s="840" t="s">
        <v>282</v>
      </c>
      <c r="C27" s="186"/>
      <c r="D27" s="186"/>
      <c r="E27" s="186"/>
      <c r="F27" s="186"/>
      <c r="G27" s="186"/>
      <c r="H27" s="186"/>
      <c r="I27" s="186"/>
      <c r="J27" s="186"/>
      <c r="K27" s="186"/>
      <c r="L27" s="186"/>
      <c r="M27" s="186"/>
      <c r="N27" s="186"/>
      <c r="O27" s="186"/>
      <c r="P27" s="186"/>
      <c r="Q27" s="186"/>
      <c r="R27" s="186"/>
      <c r="S27" s="512"/>
      <c r="T27" s="512"/>
      <c r="U27" s="517"/>
      <c r="V27" s="517"/>
      <c r="W27" s="517"/>
      <c r="X27" s="517"/>
      <c r="Y27" s="517"/>
      <c r="Z27" s="517"/>
      <c r="AA27" s="731"/>
      <c r="AB27" s="517"/>
      <c r="AC27" s="517"/>
      <c r="AD27" s="517"/>
      <c r="AE27" s="514" t="s">
        <v>5</v>
      </c>
      <c r="AF27" s="515"/>
      <c r="AG27" s="518"/>
      <c r="AH27" s="512"/>
      <c r="AI27" s="512"/>
      <c r="AJ27" s="512"/>
      <c r="AK27" s="512"/>
      <c r="AL27" s="512"/>
      <c r="AM27" s="512"/>
      <c r="AN27" s="512"/>
      <c r="AO27" s="519" t="s">
        <v>5</v>
      </c>
      <c r="AP27" s="411"/>
      <c r="AQ27" s="411"/>
      <c r="AR27" s="411"/>
      <c r="AS27" s="411"/>
      <c r="AT27" s="411"/>
      <c r="AU27" s="411"/>
      <c r="AV27" s="411"/>
      <c r="AW27" s="411"/>
      <c r="AX27" s="411"/>
      <c r="AY27" s="586"/>
      <c r="AZ27" s="604"/>
      <c r="BA27" s="650"/>
      <c r="BB27" s="411"/>
      <c r="BC27" s="411"/>
      <c r="BD27" s="411"/>
      <c r="BE27" s="411"/>
      <c r="BF27" s="411"/>
      <c r="BG27" s="411"/>
      <c r="BH27" s="411"/>
      <c r="BI27" s="411"/>
      <c r="BJ27" s="399"/>
      <c r="BK27" s="399"/>
      <c r="BL27" s="411"/>
      <c r="BM27" s="399"/>
      <c r="BN27" s="411"/>
      <c r="BO27" s="411"/>
      <c r="BP27" s="411"/>
      <c r="BQ27" s="411"/>
      <c r="BR27" s="411"/>
      <c r="BS27" s="411"/>
      <c r="BT27" s="411"/>
      <c r="BU27" s="411"/>
      <c r="BV27" s="411"/>
      <c r="BW27" s="431">
        <v>0.41666666666666669</v>
      </c>
      <c r="BX27" s="432">
        <v>0.55208333333333337</v>
      </c>
      <c r="BY27" s="432">
        <v>0</v>
      </c>
      <c r="BZ27" s="432">
        <f t="shared" si="2"/>
        <v>0.13541666666666669</v>
      </c>
      <c r="CA27" s="100">
        <f t="shared" si="3"/>
        <v>3.2500000000000004</v>
      </c>
      <c r="CB27" s="446"/>
      <c r="CG27" s="201"/>
    </row>
    <row r="28" spans="1:85" ht="16.5" customHeight="1" x14ac:dyDescent="0.25">
      <c r="A28" s="117"/>
      <c r="B28" s="840"/>
      <c r="C28" s="186"/>
      <c r="D28" s="186"/>
      <c r="E28" s="186"/>
      <c r="F28" s="186"/>
      <c r="G28" s="186"/>
      <c r="H28" s="186"/>
      <c r="I28" s="186"/>
      <c r="J28" s="186"/>
      <c r="K28" s="186"/>
      <c r="L28" s="186"/>
      <c r="M28" s="186"/>
      <c r="N28" s="186"/>
      <c r="O28" s="186"/>
      <c r="P28" s="186"/>
      <c r="Q28" s="186"/>
      <c r="R28" s="186"/>
      <c r="S28" s="186"/>
      <c r="T28" s="186"/>
      <c r="U28" s="186"/>
      <c r="V28" s="186"/>
      <c r="W28" s="186"/>
      <c r="X28" s="186"/>
      <c r="Y28" s="186"/>
      <c r="Z28" s="724"/>
      <c r="AA28" s="732"/>
      <c r="AB28" s="186"/>
      <c r="AC28" s="186"/>
      <c r="AD28" s="186"/>
      <c r="AE28" s="186"/>
      <c r="AF28" s="515"/>
      <c r="AG28" s="411"/>
      <c r="AH28" s="411"/>
      <c r="AI28" s="411"/>
      <c r="AJ28" s="411"/>
      <c r="AK28" s="411"/>
      <c r="AL28" s="411"/>
      <c r="AM28" s="411"/>
      <c r="AN28" s="411"/>
      <c r="AO28" s="411"/>
      <c r="AP28" s="411"/>
      <c r="AQ28" s="411"/>
      <c r="AR28" s="411"/>
      <c r="AS28" s="411"/>
      <c r="AT28" s="411"/>
      <c r="AU28" s="411"/>
      <c r="AV28" s="411"/>
      <c r="AW28" s="411"/>
      <c r="AX28" s="411"/>
      <c r="AY28" s="586"/>
      <c r="AZ28" s="604"/>
      <c r="BA28" s="650"/>
      <c r="BB28" s="411"/>
      <c r="BC28" s="411"/>
      <c r="BD28" s="411"/>
      <c r="BE28" s="411"/>
      <c r="BF28" s="411"/>
      <c r="BG28" s="411"/>
      <c r="BH28" s="411"/>
      <c r="BI28" s="411"/>
      <c r="BJ28" s="399"/>
      <c r="BK28" s="399"/>
      <c r="BL28" s="411"/>
      <c r="BM28" s="399"/>
      <c r="BN28" s="411"/>
      <c r="BO28" s="411"/>
      <c r="BP28" s="411"/>
      <c r="BQ28" s="411"/>
      <c r="BR28" s="411"/>
      <c r="BS28" s="411"/>
      <c r="BT28" s="411"/>
      <c r="BU28" s="411"/>
      <c r="BV28" s="411"/>
      <c r="BW28" s="431"/>
      <c r="BX28" s="432"/>
      <c r="BY28" s="432"/>
      <c r="BZ28" s="432"/>
      <c r="CA28" s="100"/>
      <c r="CB28" s="446"/>
      <c r="CG28" s="201"/>
    </row>
    <row r="29" spans="1:85" ht="16.5" customHeight="1" x14ac:dyDescent="0.25">
      <c r="A29" s="117"/>
      <c r="B29" s="531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  <c r="W29" s="109"/>
      <c r="X29" s="109"/>
      <c r="Y29" s="109"/>
      <c r="Z29" s="723"/>
      <c r="AA29" s="181"/>
      <c r="AB29" s="109"/>
      <c r="AC29" s="109"/>
      <c r="AD29" s="109"/>
      <c r="AE29" s="117"/>
      <c r="AF29" s="109"/>
      <c r="AG29" s="109"/>
      <c r="AH29" s="109"/>
      <c r="AI29" s="109"/>
      <c r="AJ29" s="109"/>
      <c r="AK29" s="109"/>
      <c r="AL29" s="109"/>
      <c r="AM29" s="109"/>
      <c r="AN29" s="109"/>
      <c r="AO29" s="117"/>
      <c r="AP29" s="117"/>
      <c r="AQ29" s="117"/>
      <c r="AR29" s="117"/>
      <c r="AS29" s="117"/>
      <c r="AT29" s="117"/>
      <c r="AU29" s="117"/>
      <c r="AV29" s="117"/>
      <c r="AW29" s="117"/>
      <c r="AX29" s="117"/>
      <c r="AY29" s="372"/>
      <c r="AZ29" s="729"/>
      <c r="BA29" s="726"/>
      <c r="BB29" s="180"/>
      <c r="BC29" s="180"/>
      <c r="BD29" s="180"/>
      <c r="BE29" s="180"/>
      <c r="BF29" s="180"/>
      <c r="BG29" s="180"/>
      <c r="BH29" s="180"/>
      <c r="BI29" s="180"/>
      <c r="BJ29" s="179"/>
      <c r="BK29" s="178"/>
      <c r="BL29" s="180"/>
      <c r="BM29" s="178"/>
      <c r="BN29" s="180"/>
      <c r="BO29" s="180"/>
      <c r="BP29" s="180"/>
      <c r="BQ29" s="180"/>
      <c r="BR29" s="180"/>
      <c r="BS29" s="180"/>
      <c r="BT29" s="180"/>
      <c r="BU29" s="180"/>
      <c r="BV29" s="180"/>
      <c r="BW29" s="431"/>
      <c r="BX29" s="432"/>
      <c r="BY29" s="432"/>
      <c r="BZ29" s="432"/>
      <c r="CG29" s="201"/>
    </row>
    <row r="30" spans="1:85" ht="16.5" customHeight="1" x14ac:dyDescent="0.25">
      <c r="A30" s="171"/>
      <c r="B30" s="139" t="s">
        <v>198</v>
      </c>
      <c r="C30" s="1016">
        <v>0.25</v>
      </c>
      <c r="D30" s="1017"/>
      <c r="E30" s="1017"/>
      <c r="F30" s="1018"/>
      <c r="G30" s="1021">
        <v>0.29166666666666669</v>
      </c>
      <c r="H30" s="1072"/>
      <c r="I30" s="1072"/>
      <c r="J30" s="1072"/>
      <c r="K30" s="1021">
        <v>0.33333333333333331</v>
      </c>
      <c r="L30" s="1072"/>
      <c r="M30" s="1072"/>
      <c r="N30" s="1072"/>
      <c r="O30" s="1021">
        <v>0.375</v>
      </c>
      <c r="P30" s="1072"/>
      <c r="Q30" s="1072"/>
      <c r="R30" s="1072"/>
      <c r="S30" s="1021">
        <v>0.41666666666666669</v>
      </c>
      <c r="T30" s="1072"/>
      <c r="U30" s="1072"/>
      <c r="V30" s="1072"/>
      <c r="W30" s="1021">
        <v>0.45833333333333331</v>
      </c>
      <c r="X30" s="1072"/>
      <c r="Y30" s="1072"/>
      <c r="Z30" s="1075"/>
      <c r="AA30" s="1074">
        <v>0.5</v>
      </c>
      <c r="AB30" s="1072"/>
      <c r="AC30" s="1072"/>
      <c r="AD30" s="1072"/>
      <c r="AE30" s="1021">
        <v>0.54166666666666663</v>
      </c>
      <c r="AF30" s="1072"/>
      <c r="AG30" s="1072"/>
      <c r="AH30" s="1072"/>
      <c r="AI30" s="1021">
        <v>0.58333333333333337</v>
      </c>
      <c r="AJ30" s="1072"/>
      <c r="AK30" s="1072"/>
      <c r="AL30" s="1072"/>
      <c r="AM30" s="1021">
        <v>0.625</v>
      </c>
      <c r="AN30" s="1072"/>
      <c r="AO30" s="1072"/>
      <c r="AP30" s="1072"/>
      <c r="AQ30" s="1021">
        <v>0.66666666666666663</v>
      </c>
      <c r="AR30" s="1072"/>
      <c r="AS30" s="1072"/>
      <c r="AT30" s="1072"/>
      <c r="AU30" s="1021">
        <v>0.70833333333333337</v>
      </c>
      <c r="AV30" s="1072"/>
      <c r="AW30" s="1072"/>
      <c r="AX30" s="1072"/>
      <c r="AY30" s="1016">
        <v>0.75</v>
      </c>
      <c r="AZ30" s="1017"/>
      <c r="BA30" s="1017"/>
      <c r="BB30" s="1018"/>
      <c r="BC30" s="1021">
        <v>0.79166666666666663</v>
      </c>
      <c r="BD30" s="1072"/>
      <c r="BE30" s="1072"/>
      <c r="BF30" s="1072"/>
      <c r="BG30" s="1021">
        <v>0.83333333333333337</v>
      </c>
      <c r="BH30" s="1072"/>
      <c r="BI30" s="1072"/>
      <c r="BJ30" s="1072"/>
      <c r="BK30" s="1021">
        <v>0.875</v>
      </c>
      <c r="BL30" s="1021"/>
      <c r="BM30" s="1021"/>
      <c r="BN30" s="1021"/>
      <c r="BO30" s="1021">
        <v>0.91666666666666663</v>
      </c>
      <c r="BP30" s="1021"/>
      <c r="BQ30" s="1021"/>
      <c r="BR30" s="1021"/>
      <c r="BS30" s="1021">
        <v>0.95833333333333337</v>
      </c>
      <c r="BT30" s="1021"/>
      <c r="BU30" s="1021"/>
      <c r="BV30" s="1021"/>
      <c r="BW30" s="431"/>
      <c r="BX30" s="432"/>
      <c r="BY30" s="432"/>
      <c r="BZ30" s="432"/>
      <c r="CF30" s="201"/>
      <c r="CG30" s="201"/>
    </row>
    <row r="31" spans="1:85" ht="16.5" customHeight="1" x14ac:dyDescent="0.25">
      <c r="A31" s="117"/>
      <c r="B31" s="178"/>
      <c r="C31" s="146"/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46">
        <v>1</v>
      </c>
      <c r="O31" s="146">
        <v>1</v>
      </c>
      <c r="P31" s="146">
        <v>1</v>
      </c>
      <c r="Q31" s="146">
        <v>1</v>
      </c>
      <c r="R31" s="146">
        <v>1</v>
      </c>
      <c r="S31" s="146">
        <v>1</v>
      </c>
      <c r="T31" s="146">
        <v>1</v>
      </c>
      <c r="U31" s="146">
        <v>1</v>
      </c>
      <c r="V31" s="146">
        <v>1</v>
      </c>
      <c r="W31" s="146">
        <v>1</v>
      </c>
      <c r="X31" s="146">
        <v>1</v>
      </c>
      <c r="Y31" s="146">
        <v>1</v>
      </c>
      <c r="Z31" s="585">
        <v>1</v>
      </c>
      <c r="AA31" s="602">
        <v>1</v>
      </c>
      <c r="AB31" s="146">
        <v>1</v>
      </c>
      <c r="AC31" s="146">
        <v>1</v>
      </c>
      <c r="AD31" s="146">
        <v>1</v>
      </c>
      <c r="AE31" s="146">
        <v>1</v>
      </c>
      <c r="AF31" s="146">
        <v>1</v>
      </c>
      <c r="AG31" s="146"/>
      <c r="AH31" s="146"/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146"/>
      <c r="AV31" s="146"/>
      <c r="AW31" s="146"/>
      <c r="AX31" s="146"/>
      <c r="AY31" s="585"/>
      <c r="AZ31" s="791"/>
      <c r="BA31" s="725"/>
      <c r="BB31" s="109"/>
      <c r="BC31" s="122"/>
      <c r="BD31" s="122"/>
      <c r="BE31" s="115"/>
      <c r="BF31" s="115"/>
      <c r="BG31" s="115"/>
      <c r="BH31" s="115"/>
      <c r="BI31" s="115"/>
      <c r="BJ31" s="115"/>
      <c r="BK31" s="115"/>
      <c r="BL31" s="115"/>
      <c r="BM31" s="194"/>
      <c r="BN31" s="194"/>
      <c r="BO31" s="180"/>
      <c r="BP31" s="180"/>
      <c r="BQ31" s="180"/>
      <c r="BR31" s="180"/>
      <c r="BS31" s="180"/>
      <c r="BT31" s="180"/>
      <c r="BU31" s="180"/>
      <c r="BV31" s="180"/>
      <c r="BW31" s="431"/>
      <c r="BX31" s="432"/>
      <c r="BY31" s="432"/>
      <c r="BZ31" s="432"/>
      <c r="CF31" s="201"/>
      <c r="CG31" s="201"/>
    </row>
    <row r="32" spans="1:85" ht="16.5" customHeight="1" x14ac:dyDescent="0.25">
      <c r="A32" s="117"/>
      <c r="C32" s="203"/>
      <c r="D32" s="148"/>
      <c r="E32" s="148"/>
      <c r="F32" s="148"/>
      <c r="G32" s="109"/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48"/>
      <c r="S32" s="148"/>
      <c r="T32" s="148"/>
      <c r="U32" s="148"/>
      <c r="V32" s="148"/>
      <c r="W32" s="148"/>
      <c r="X32" s="148"/>
      <c r="Y32" s="148"/>
      <c r="Z32" s="672"/>
      <c r="AA32" s="689"/>
      <c r="AB32" s="148"/>
      <c r="AC32" s="148"/>
      <c r="AD32" s="148"/>
      <c r="AE32" s="148"/>
      <c r="AF32" s="148">
        <v>1</v>
      </c>
      <c r="AG32" s="148">
        <v>1</v>
      </c>
      <c r="AH32" s="148">
        <v>1</v>
      </c>
      <c r="AI32" s="148">
        <v>1</v>
      </c>
      <c r="AJ32" s="148">
        <v>1</v>
      </c>
      <c r="AK32" s="148">
        <v>1</v>
      </c>
      <c r="AL32" s="148">
        <v>1</v>
      </c>
      <c r="AM32" s="148">
        <v>1</v>
      </c>
      <c r="AN32" s="148">
        <v>1</v>
      </c>
      <c r="AO32" s="148">
        <v>1</v>
      </c>
      <c r="AP32" s="148">
        <v>1</v>
      </c>
      <c r="AQ32" s="148"/>
      <c r="AR32" s="148"/>
      <c r="AS32" s="148"/>
      <c r="AT32" s="148"/>
      <c r="AU32" s="148"/>
      <c r="AV32" s="148"/>
      <c r="AW32" s="148"/>
      <c r="AX32" s="148"/>
      <c r="AY32" s="672"/>
      <c r="AZ32" s="690"/>
      <c r="BA32" s="677"/>
      <c r="BB32" s="148"/>
      <c r="BC32" s="148"/>
      <c r="BD32" s="148"/>
      <c r="BE32" s="148"/>
      <c r="BF32" s="148"/>
      <c r="BG32" s="148"/>
      <c r="BH32" s="148"/>
      <c r="BI32" s="179"/>
      <c r="BJ32" s="179"/>
      <c r="BK32" s="178"/>
      <c r="BL32" s="180"/>
      <c r="BM32" s="178"/>
      <c r="BN32" s="180"/>
      <c r="BO32" s="180"/>
      <c r="BP32" s="180"/>
      <c r="BQ32" s="180"/>
      <c r="BR32" s="180"/>
      <c r="BS32" s="180"/>
      <c r="BT32" s="180"/>
      <c r="BU32" s="180"/>
      <c r="BV32" s="180"/>
      <c r="BW32" s="431"/>
      <c r="BX32" s="432"/>
      <c r="BY32" s="432"/>
      <c r="BZ32" s="432"/>
      <c r="CG32" s="201"/>
    </row>
    <row r="33" spans="1:85" ht="16.5" customHeight="1" x14ac:dyDescent="0.25">
      <c r="A33" s="117"/>
      <c r="B33" s="806" t="s">
        <v>423</v>
      </c>
      <c r="C33" s="399"/>
      <c r="D33" s="399"/>
      <c r="E33" s="399"/>
      <c r="F33" s="399"/>
      <c r="G33" s="399"/>
      <c r="H33" s="399"/>
      <c r="I33" s="399"/>
      <c r="J33" s="399"/>
      <c r="K33" s="399"/>
      <c r="L33" s="399"/>
      <c r="M33" s="399"/>
      <c r="N33" s="426" t="s">
        <v>139</v>
      </c>
      <c r="O33" s="407"/>
      <c r="P33" s="407"/>
      <c r="Q33" s="407"/>
      <c r="R33" s="407"/>
      <c r="S33" s="407"/>
      <c r="T33" s="407"/>
      <c r="U33" s="407"/>
      <c r="V33" s="407"/>
      <c r="W33" s="407"/>
      <c r="X33" s="407"/>
      <c r="Y33" s="407"/>
      <c r="Z33" s="407"/>
      <c r="AA33" s="614"/>
      <c r="AB33" s="407"/>
      <c r="AC33" s="407"/>
      <c r="AD33" s="407"/>
      <c r="AE33" s="1027" t="s">
        <v>5</v>
      </c>
      <c r="AF33" s="1028"/>
      <c r="AG33" s="399"/>
      <c r="AH33" s="399"/>
      <c r="AI33" s="399"/>
      <c r="AJ33" s="399"/>
      <c r="AK33" s="399"/>
      <c r="AL33" s="399"/>
      <c r="AM33" s="399"/>
      <c r="AN33" s="399"/>
      <c r="AO33" s="399"/>
      <c r="AP33" s="399"/>
      <c r="AQ33" s="399"/>
      <c r="AR33" s="399"/>
      <c r="AS33" s="399"/>
      <c r="AT33" s="399"/>
      <c r="AU33" s="399"/>
      <c r="AV33" s="399"/>
      <c r="AW33" s="399"/>
      <c r="AX33" s="399"/>
      <c r="AY33" s="627"/>
      <c r="AZ33" s="604"/>
      <c r="BA33" s="594"/>
      <c r="BB33" s="316"/>
      <c r="BC33" s="316"/>
      <c r="BD33" s="316"/>
      <c r="BE33" s="403"/>
      <c r="BF33" s="403"/>
      <c r="BG33" s="403"/>
      <c r="BH33" s="403"/>
      <c r="BI33" s="403"/>
      <c r="BJ33" s="403"/>
      <c r="BK33" s="403"/>
      <c r="BL33" s="403"/>
      <c r="BM33" s="409"/>
      <c r="BN33" s="409"/>
      <c r="BO33" s="411"/>
      <c r="BP33" s="411"/>
      <c r="BQ33" s="411"/>
      <c r="BR33" s="411"/>
      <c r="BS33" s="411"/>
      <c r="BT33" s="411"/>
      <c r="BU33" s="411"/>
      <c r="BV33" s="411"/>
      <c r="BW33" s="431">
        <v>0.36458333333333331</v>
      </c>
      <c r="BX33" s="432">
        <v>0.5625</v>
      </c>
      <c r="BY33" s="432">
        <v>0</v>
      </c>
      <c r="BZ33" s="432">
        <f>BX33-BW33-BY33</f>
        <v>0.19791666666666669</v>
      </c>
      <c r="CA33" s="100">
        <f t="shared" ref="CA33" si="4">BZ33*24</f>
        <v>4.75</v>
      </c>
      <c r="CB33" s="446"/>
      <c r="CG33" s="201"/>
    </row>
    <row r="34" spans="1:85" ht="16.5" customHeight="1" x14ac:dyDescent="0.25">
      <c r="A34" s="117"/>
      <c r="B34" s="806" t="s">
        <v>434</v>
      </c>
      <c r="C34" s="399"/>
      <c r="D34" s="399"/>
      <c r="E34" s="399"/>
      <c r="F34" s="399"/>
      <c r="G34" s="399"/>
      <c r="H34" s="399"/>
      <c r="I34" s="399"/>
      <c r="J34" s="399"/>
      <c r="K34" s="399"/>
      <c r="L34" s="399"/>
      <c r="M34" s="399"/>
      <c r="N34" s="399"/>
      <c r="O34" s="399"/>
      <c r="P34" s="399"/>
      <c r="Q34" s="399"/>
      <c r="R34" s="399"/>
      <c r="S34" s="399"/>
      <c r="T34" s="399"/>
      <c r="U34" s="399"/>
      <c r="V34" s="399"/>
      <c r="W34" s="399"/>
      <c r="X34" s="399"/>
      <c r="Y34" s="399"/>
      <c r="Z34" s="627"/>
      <c r="AA34" s="643"/>
      <c r="AB34" s="399"/>
      <c r="AC34" s="399"/>
      <c r="AD34" s="399"/>
      <c r="AE34" s="399"/>
      <c r="AF34" s="399"/>
      <c r="AG34" s="1195" t="s">
        <v>287</v>
      </c>
      <c r="AH34" s="1196"/>
      <c r="AI34" s="1196"/>
      <c r="AJ34" s="1196"/>
      <c r="AK34" s="1196"/>
      <c r="AL34" s="1196"/>
      <c r="AM34" s="1196"/>
      <c r="AN34" s="1196"/>
      <c r="AO34" s="1196"/>
      <c r="AP34" s="1197"/>
      <c r="AQ34" s="399"/>
      <c r="AR34" s="399"/>
      <c r="AS34" s="399"/>
      <c r="AT34" s="399"/>
      <c r="AU34" s="399"/>
      <c r="AV34" s="399"/>
      <c r="AW34" s="399"/>
      <c r="AX34" s="399"/>
      <c r="AY34" s="627"/>
      <c r="AZ34" s="604"/>
      <c r="BA34" s="594"/>
      <c r="BB34" s="316"/>
      <c r="BC34" s="316"/>
      <c r="BD34" s="316"/>
      <c r="BE34" s="403"/>
      <c r="BF34" s="403"/>
      <c r="BG34" s="403"/>
      <c r="BH34" s="403"/>
      <c r="BI34" s="403"/>
      <c r="BJ34" s="403"/>
      <c r="BK34" s="403"/>
      <c r="BL34" s="403"/>
      <c r="BM34" s="409"/>
      <c r="BN34" s="409"/>
      <c r="BO34" s="411"/>
      <c r="BP34" s="411"/>
      <c r="BQ34" s="411"/>
      <c r="BR34" s="411"/>
      <c r="BS34" s="411"/>
      <c r="BT34" s="411"/>
      <c r="BU34" s="411"/>
      <c r="BV34" s="411"/>
      <c r="BW34" s="431">
        <v>0.5625</v>
      </c>
      <c r="BX34" s="432">
        <v>0.66666666666666663</v>
      </c>
      <c r="BY34" s="432">
        <v>0</v>
      </c>
      <c r="BZ34" s="432">
        <f>BX34-BW34-BY34</f>
        <v>0.10416666666666663</v>
      </c>
      <c r="CA34" s="100"/>
      <c r="CB34" s="446"/>
      <c r="CG34" s="201"/>
    </row>
    <row r="35" spans="1:85" ht="16.5" customHeight="1" x14ac:dyDescent="0.25">
      <c r="A35" s="117"/>
      <c r="B35" s="378" t="s">
        <v>423</v>
      </c>
      <c r="C35" s="399"/>
      <c r="D35" s="399"/>
      <c r="E35" s="399"/>
      <c r="F35" s="399"/>
      <c r="G35" s="399"/>
      <c r="H35" s="399"/>
      <c r="I35" s="399"/>
      <c r="J35" s="399"/>
      <c r="K35" s="399"/>
      <c r="L35" s="399"/>
      <c r="M35" s="316"/>
      <c r="N35" s="316"/>
      <c r="O35" s="316"/>
      <c r="P35" s="316"/>
      <c r="Q35" s="316"/>
      <c r="R35" s="316"/>
      <c r="S35" s="316"/>
      <c r="T35" s="316"/>
      <c r="U35" s="316"/>
      <c r="V35" s="316"/>
      <c r="W35" s="316"/>
      <c r="X35" s="316"/>
      <c r="Y35" s="316"/>
      <c r="Z35" s="586"/>
      <c r="AA35" s="377"/>
      <c r="AB35" s="316"/>
      <c r="AC35" s="316"/>
      <c r="AD35" s="316"/>
      <c r="AE35" s="316"/>
      <c r="AF35" s="316"/>
      <c r="AG35" s="316"/>
      <c r="AH35" s="316"/>
      <c r="AI35" s="316"/>
      <c r="AJ35" s="316"/>
      <c r="AK35" s="316"/>
      <c r="AL35" s="316"/>
      <c r="AM35" s="316"/>
      <c r="AN35" s="316"/>
      <c r="AO35" s="316"/>
      <c r="AP35" s="316"/>
      <c r="AQ35" s="316"/>
      <c r="AR35" s="316"/>
      <c r="AS35" s="399"/>
      <c r="AT35" s="399"/>
      <c r="AU35" s="399"/>
      <c r="AV35" s="399"/>
      <c r="AW35" s="399"/>
      <c r="AX35" s="399"/>
      <c r="AY35" s="627"/>
      <c r="AZ35" s="604"/>
      <c r="BA35" s="594"/>
      <c r="BB35" s="316"/>
      <c r="BC35" s="316"/>
      <c r="BD35" s="316"/>
      <c r="BE35" s="403"/>
      <c r="BF35" s="403"/>
      <c r="BG35" s="403"/>
      <c r="BH35" s="403"/>
      <c r="BI35" s="403"/>
      <c r="BJ35" s="403"/>
      <c r="BK35" s="403"/>
      <c r="BL35" s="403"/>
      <c r="BM35" s="409"/>
      <c r="BN35" s="409"/>
      <c r="BO35" s="411"/>
      <c r="BP35" s="411"/>
      <c r="BQ35" s="411"/>
      <c r="BR35" s="411"/>
      <c r="BS35" s="411"/>
      <c r="BT35" s="411"/>
      <c r="BU35" s="411"/>
      <c r="BV35" s="411"/>
      <c r="BW35" s="431"/>
      <c r="BX35" s="432"/>
      <c r="BY35" s="432"/>
      <c r="BZ35" s="432"/>
      <c r="CA35" s="100"/>
      <c r="CB35" s="446"/>
      <c r="CG35" s="201"/>
    </row>
    <row r="36" spans="1:85" ht="16.5" customHeight="1" x14ac:dyDescent="0.25">
      <c r="A36" s="117"/>
      <c r="B36" s="378" t="s">
        <v>434</v>
      </c>
      <c r="C36" s="399"/>
      <c r="D36" s="399"/>
      <c r="E36" s="399"/>
      <c r="F36" s="399"/>
      <c r="G36" s="399"/>
      <c r="H36" s="399"/>
      <c r="I36" s="399"/>
      <c r="J36" s="399"/>
      <c r="K36" s="399"/>
      <c r="L36" s="399"/>
      <c r="M36" s="399"/>
      <c r="N36" s="399"/>
      <c r="O36" s="399"/>
      <c r="P36" s="399"/>
      <c r="Q36" s="399"/>
      <c r="R36" s="399"/>
      <c r="S36" s="399"/>
      <c r="T36" s="399"/>
      <c r="U36" s="399"/>
      <c r="V36" s="399"/>
      <c r="W36" s="399"/>
      <c r="X36" s="399"/>
      <c r="Y36" s="399"/>
      <c r="Z36" s="627"/>
      <c r="AA36" s="643"/>
      <c r="AB36" s="399"/>
      <c r="AC36" s="399"/>
      <c r="AD36" s="399"/>
      <c r="AE36" s="399"/>
      <c r="AF36" s="399"/>
      <c r="AG36" s="399"/>
      <c r="AH36" s="399"/>
      <c r="AI36" s="399"/>
      <c r="AJ36" s="399"/>
      <c r="AK36" s="399"/>
      <c r="AL36" s="399"/>
      <c r="AM36" s="399"/>
      <c r="AN36" s="399"/>
      <c r="AO36" s="399"/>
      <c r="AP36" s="399"/>
      <c r="AQ36" s="399"/>
      <c r="AR36" s="399"/>
      <c r="AS36" s="399"/>
      <c r="AT36" s="399"/>
      <c r="AU36" s="399"/>
      <c r="AV36" s="399"/>
      <c r="AW36" s="399"/>
      <c r="AX36" s="399"/>
      <c r="AY36" s="627"/>
      <c r="AZ36" s="604"/>
      <c r="BA36" s="594"/>
      <c r="BB36" s="316"/>
      <c r="BC36" s="316"/>
      <c r="BD36" s="316"/>
      <c r="BE36" s="403"/>
      <c r="BF36" s="403"/>
      <c r="BG36" s="403"/>
      <c r="BH36" s="403"/>
      <c r="BI36" s="403"/>
      <c r="BJ36" s="403"/>
      <c r="BK36" s="403"/>
      <c r="BL36" s="403"/>
      <c r="BM36" s="409"/>
      <c r="BN36" s="409"/>
      <c r="BO36" s="411"/>
      <c r="BP36" s="411"/>
      <c r="BQ36" s="411"/>
      <c r="BR36" s="411"/>
      <c r="BS36" s="411"/>
      <c r="BT36" s="411"/>
      <c r="BU36" s="411"/>
      <c r="BV36" s="411"/>
      <c r="BW36" s="431"/>
      <c r="BX36" s="432"/>
      <c r="BY36" s="432"/>
      <c r="BZ36" s="432"/>
      <c r="CA36" s="100"/>
      <c r="CB36" s="446"/>
      <c r="CF36" s="201"/>
      <c r="CG36" s="201"/>
    </row>
    <row r="37" spans="1:85" x14ac:dyDescent="0.25">
      <c r="A37" s="138"/>
      <c r="B37" s="139" t="s">
        <v>201</v>
      </c>
      <c r="C37" s="1016">
        <v>0.25</v>
      </c>
      <c r="D37" s="1017"/>
      <c r="E37" s="1017"/>
      <c r="F37" s="1018"/>
      <c r="G37" s="1016">
        <v>0.29166666666666669</v>
      </c>
      <c r="H37" s="1017"/>
      <c r="I37" s="1017"/>
      <c r="J37" s="1018"/>
      <c r="K37" s="1016">
        <v>0.33333333333333331</v>
      </c>
      <c r="L37" s="1017"/>
      <c r="M37" s="1017"/>
      <c r="N37" s="1018"/>
      <c r="O37" s="1016">
        <v>0.375</v>
      </c>
      <c r="P37" s="1017"/>
      <c r="Q37" s="1017"/>
      <c r="R37" s="1018"/>
      <c r="S37" s="1016">
        <v>0.41666666666666669</v>
      </c>
      <c r="T37" s="1017"/>
      <c r="U37" s="1017"/>
      <c r="V37" s="1018"/>
      <c r="W37" s="1016">
        <v>0.45833333333333331</v>
      </c>
      <c r="X37" s="1017"/>
      <c r="Y37" s="1017"/>
      <c r="Z37" s="1017"/>
      <c r="AA37" s="1022">
        <v>0.5</v>
      </c>
      <c r="AB37" s="1017"/>
      <c r="AC37" s="1017"/>
      <c r="AD37" s="1018"/>
      <c r="AE37" s="1016">
        <v>0.54166666666666663</v>
      </c>
      <c r="AF37" s="1017"/>
      <c r="AG37" s="1017"/>
      <c r="AH37" s="1018"/>
      <c r="AI37" s="1016">
        <v>0.58333333333333337</v>
      </c>
      <c r="AJ37" s="1017"/>
      <c r="AK37" s="1017"/>
      <c r="AL37" s="1018"/>
      <c r="AM37" s="1016">
        <v>0.625</v>
      </c>
      <c r="AN37" s="1017"/>
      <c r="AO37" s="1017"/>
      <c r="AP37" s="1018"/>
      <c r="AQ37" s="1016">
        <v>0.66666666666666663</v>
      </c>
      <c r="AR37" s="1017"/>
      <c r="AS37" s="1017"/>
      <c r="AT37" s="1018"/>
      <c r="AU37" s="1016">
        <v>0.70833333333333337</v>
      </c>
      <c r="AV37" s="1017"/>
      <c r="AW37" s="1017"/>
      <c r="AX37" s="1018"/>
      <c r="AY37" s="1016">
        <v>0.75</v>
      </c>
      <c r="AZ37" s="1017"/>
      <c r="BA37" s="1017"/>
      <c r="BB37" s="1018"/>
      <c r="BC37" s="1016">
        <v>0.79166666666666663</v>
      </c>
      <c r="BD37" s="1017"/>
      <c r="BE37" s="1017"/>
      <c r="BF37" s="1018"/>
      <c r="BG37" s="1016">
        <v>0.83333333333333337</v>
      </c>
      <c r="BH37" s="1017"/>
      <c r="BI37" s="1017"/>
      <c r="BJ37" s="1018"/>
      <c r="BK37" s="1016">
        <v>0.875</v>
      </c>
      <c r="BL37" s="1017"/>
      <c r="BM37" s="1017"/>
      <c r="BN37" s="1018"/>
      <c r="BO37" s="1016">
        <v>0.91666666666666663</v>
      </c>
      <c r="BP37" s="1017"/>
      <c r="BQ37" s="1017"/>
      <c r="BR37" s="1018"/>
      <c r="BS37" s="1016">
        <v>0.95833333333333337</v>
      </c>
      <c r="BT37" s="1017"/>
      <c r="BU37" s="1017"/>
      <c r="BV37" s="1018"/>
      <c r="BW37" s="431"/>
      <c r="BX37" s="432"/>
      <c r="BY37" s="432"/>
      <c r="BZ37" s="432"/>
      <c r="CF37" s="201"/>
      <c r="CG37" s="201"/>
    </row>
    <row r="38" spans="1:85" ht="16.5" customHeight="1" x14ac:dyDescent="0.25">
      <c r="A38" s="109"/>
      <c r="B38" s="119"/>
      <c r="C38" s="178"/>
      <c r="D38" s="178"/>
      <c r="E38" s="178"/>
      <c r="F38" s="178"/>
      <c r="G38" s="178"/>
      <c r="H38" s="178"/>
      <c r="I38" s="178"/>
      <c r="J38" s="146">
        <v>1</v>
      </c>
      <c r="K38" s="146">
        <v>1</v>
      </c>
      <c r="L38" s="146">
        <v>1</v>
      </c>
      <c r="M38" s="146">
        <v>1</v>
      </c>
      <c r="N38" s="146">
        <v>1</v>
      </c>
      <c r="O38" s="146">
        <v>1</v>
      </c>
      <c r="P38" s="146">
        <v>1</v>
      </c>
      <c r="Q38" s="146">
        <v>1</v>
      </c>
      <c r="R38" s="146">
        <v>1</v>
      </c>
      <c r="S38" s="146">
        <v>1</v>
      </c>
      <c r="T38" s="146">
        <v>1</v>
      </c>
      <c r="U38" s="146">
        <v>1</v>
      </c>
      <c r="V38" s="146">
        <v>1</v>
      </c>
      <c r="W38" s="146">
        <v>1</v>
      </c>
      <c r="X38" s="146">
        <v>1</v>
      </c>
      <c r="Y38" s="146">
        <v>1</v>
      </c>
      <c r="Z38" s="585">
        <v>1</v>
      </c>
      <c r="AA38" s="602">
        <v>1</v>
      </c>
      <c r="AB38" s="146">
        <v>1</v>
      </c>
      <c r="AC38" s="146">
        <v>1</v>
      </c>
      <c r="AD38" s="146">
        <v>1</v>
      </c>
      <c r="AE38" s="146">
        <v>1</v>
      </c>
      <c r="AF38" s="146">
        <v>1</v>
      </c>
      <c r="AG38" s="146">
        <v>1</v>
      </c>
      <c r="AH38" s="146">
        <v>1</v>
      </c>
      <c r="AI38" s="180"/>
      <c r="AJ38" s="180"/>
      <c r="AK38" s="180"/>
      <c r="AL38" s="180"/>
      <c r="AM38" s="180"/>
      <c r="AN38" s="180"/>
      <c r="AO38" s="180"/>
      <c r="AP38" s="180"/>
      <c r="AQ38" s="180"/>
      <c r="AR38" s="180"/>
      <c r="AS38" s="180"/>
      <c r="AT38" s="180"/>
      <c r="AU38" s="180"/>
      <c r="AV38" s="180"/>
      <c r="AW38" s="180"/>
      <c r="AX38" s="180"/>
      <c r="AY38" s="790"/>
      <c r="AZ38" s="733"/>
      <c r="BA38" s="726"/>
      <c r="BB38" s="180"/>
      <c r="BC38" s="180"/>
      <c r="BD38" s="180"/>
      <c r="BE38" s="180"/>
      <c r="BF38" s="180"/>
      <c r="BG38" s="180"/>
      <c r="BH38" s="180"/>
      <c r="BI38" s="180"/>
      <c r="BJ38" s="180"/>
      <c r="BK38" s="180"/>
      <c r="BL38" s="180"/>
      <c r="BM38" s="180"/>
      <c r="BN38" s="180"/>
      <c r="BO38" s="180"/>
      <c r="BP38" s="180"/>
      <c r="BQ38" s="180"/>
      <c r="BR38" s="180"/>
      <c r="BS38" s="180"/>
      <c r="BT38" s="180"/>
      <c r="BU38" s="180"/>
      <c r="BV38" s="180"/>
      <c r="BW38" s="431"/>
      <c r="BX38" s="432"/>
      <c r="BY38" s="432"/>
      <c r="BZ38" s="432"/>
      <c r="CF38" s="201"/>
      <c r="CG38" s="201"/>
    </row>
    <row r="39" spans="1:85" x14ac:dyDescent="0.25">
      <c r="A39" s="117" t="s">
        <v>139</v>
      </c>
      <c r="B39" s="378" t="s">
        <v>427</v>
      </c>
      <c r="C39" s="399"/>
      <c r="D39" s="399"/>
      <c r="E39" s="399"/>
      <c r="F39" s="399"/>
      <c r="G39" s="399"/>
      <c r="H39" s="399"/>
      <c r="I39" s="399"/>
      <c r="J39" s="399"/>
      <c r="K39" s="399"/>
      <c r="L39" s="399"/>
      <c r="M39" s="399"/>
      <c r="N39" s="399"/>
      <c r="O39" s="399"/>
      <c r="P39" s="399"/>
      <c r="Q39" s="399"/>
      <c r="R39" s="399"/>
      <c r="S39" s="399"/>
      <c r="T39" s="399"/>
      <c r="U39" s="399"/>
      <c r="V39" s="399"/>
      <c r="W39" s="399"/>
      <c r="X39" s="399"/>
      <c r="Y39" s="399"/>
      <c r="Z39" s="627"/>
      <c r="AA39" s="643"/>
      <c r="AB39" s="399"/>
      <c r="AC39" s="399"/>
      <c r="AD39" s="435">
        <v>0.32291666666666669</v>
      </c>
      <c r="AE39" s="399"/>
      <c r="AF39" s="399"/>
      <c r="AG39" s="411"/>
      <c r="AH39" s="411"/>
      <c r="AI39" s="411"/>
      <c r="AJ39" s="411"/>
      <c r="AK39" s="411"/>
      <c r="AL39" s="411"/>
      <c r="AM39" s="411"/>
      <c r="AN39" s="411"/>
      <c r="AO39" s="411"/>
      <c r="AP39" s="411"/>
      <c r="AQ39" s="411"/>
      <c r="AR39" s="411"/>
      <c r="AS39" s="411"/>
      <c r="AT39" s="411"/>
      <c r="AU39" s="411"/>
      <c r="AV39" s="411"/>
      <c r="AW39" s="411"/>
      <c r="AX39" s="411"/>
      <c r="AY39" s="412"/>
      <c r="AZ39" s="652"/>
      <c r="BA39" s="650"/>
      <c r="BB39" s="411"/>
      <c r="BC39" s="411"/>
      <c r="BD39" s="411"/>
      <c r="BE39" s="411"/>
      <c r="BF39" s="411"/>
      <c r="BG39" s="411"/>
      <c r="BH39" s="411"/>
      <c r="BI39" s="411"/>
      <c r="BJ39" s="411"/>
      <c r="BK39" s="411"/>
      <c r="BL39" s="411"/>
      <c r="BM39" s="411"/>
      <c r="BN39" s="411"/>
      <c r="BO39" s="411"/>
      <c r="BP39" s="411"/>
      <c r="BQ39" s="411"/>
      <c r="BR39" s="411"/>
      <c r="BS39" s="411"/>
      <c r="BT39" s="411"/>
      <c r="BU39" s="411"/>
      <c r="BV39" s="411"/>
      <c r="BW39" s="431"/>
      <c r="BX39" s="432"/>
      <c r="BY39" s="432"/>
      <c r="BZ39" s="432"/>
      <c r="CA39" s="100"/>
      <c r="CB39" s="446"/>
      <c r="CF39" s="201"/>
      <c r="CG39" s="201"/>
    </row>
    <row r="40" spans="1:85" x14ac:dyDescent="0.25">
      <c r="A40" s="117" t="s">
        <v>139</v>
      </c>
      <c r="B40" s="378" t="s">
        <v>426</v>
      </c>
      <c r="C40" s="399"/>
      <c r="D40" s="399"/>
      <c r="E40" s="399"/>
      <c r="F40" s="399"/>
      <c r="G40" s="399"/>
      <c r="H40" s="399"/>
      <c r="I40" s="399"/>
      <c r="J40" s="380"/>
      <c r="K40" s="380"/>
      <c r="L40" s="380"/>
      <c r="M40" s="380"/>
      <c r="N40" s="380"/>
      <c r="O40" s="380"/>
      <c r="P40" s="380"/>
      <c r="Q40" s="380"/>
      <c r="R40" s="380"/>
      <c r="S40" s="380"/>
      <c r="T40" s="380"/>
      <c r="U40" s="380"/>
      <c r="V40" s="380"/>
      <c r="W40" s="380"/>
      <c r="X40" s="380"/>
      <c r="Y40" s="380"/>
      <c r="Z40" s="380"/>
      <c r="AA40" s="617"/>
      <c r="AB40" s="380"/>
      <c r="AC40" s="380"/>
      <c r="AD40" s="380"/>
      <c r="AE40" s="380"/>
      <c r="AF40" s="427"/>
      <c r="AG40" s="427"/>
      <c r="AH40" s="427"/>
      <c r="AI40" s="411"/>
      <c r="AJ40" s="411"/>
      <c r="AK40" s="411"/>
      <c r="AL40" s="411"/>
      <c r="AM40" s="411"/>
      <c r="AN40" s="411"/>
      <c r="AO40" s="411"/>
      <c r="AP40" s="411"/>
      <c r="AQ40" s="411"/>
      <c r="AR40" s="411"/>
      <c r="AS40" s="411"/>
      <c r="AT40" s="411"/>
      <c r="AU40" s="411"/>
      <c r="AV40" s="411"/>
      <c r="AW40" s="411"/>
      <c r="AX40" s="411"/>
      <c r="AY40" s="412"/>
      <c r="AZ40" s="652"/>
      <c r="BA40" s="650"/>
      <c r="BB40" s="411"/>
      <c r="BC40" s="411"/>
      <c r="BD40" s="411"/>
      <c r="BE40" s="411"/>
      <c r="BF40" s="411"/>
      <c r="BG40" s="411"/>
      <c r="BH40" s="411"/>
      <c r="BI40" s="411"/>
      <c r="BJ40" s="411"/>
      <c r="BK40" s="411"/>
      <c r="BL40" s="411"/>
      <c r="BM40" s="411"/>
      <c r="BN40" s="411"/>
      <c r="BO40" s="411"/>
      <c r="BP40" s="411"/>
      <c r="BQ40" s="411"/>
      <c r="BR40" s="411"/>
      <c r="BS40" s="411"/>
      <c r="BT40" s="411"/>
      <c r="BU40" s="411"/>
      <c r="BV40" s="411"/>
      <c r="BW40" s="431">
        <v>0.32291666666666669</v>
      </c>
      <c r="BX40" s="432">
        <v>0.58333333333333337</v>
      </c>
      <c r="BY40" s="432">
        <v>2.0833333333333332E-2</v>
      </c>
      <c r="BZ40" s="432">
        <f>BX40-BW40-BY40</f>
        <v>0.23958333333333334</v>
      </c>
      <c r="CA40" s="100">
        <f t="shared" ref="CA40" si="5">BZ40*24</f>
        <v>5.75</v>
      </c>
      <c r="CB40" s="446"/>
      <c r="CG40" s="201"/>
    </row>
    <row r="41" spans="1:85" x14ac:dyDescent="0.25">
      <c r="A41" s="117" t="s">
        <v>139</v>
      </c>
      <c r="B41" s="378" t="s">
        <v>427</v>
      </c>
      <c r="C41" s="399"/>
      <c r="D41" s="399"/>
      <c r="E41" s="399"/>
      <c r="F41" s="399"/>
      <c r="G41" s="399"/>
      <c r="H41" s="399"/>
      <c r="I41" s="399"/>
      <c r="J41" s="399"/>
      <c r="K41" s="399"/>
      <c r="L41" s="399"/>
      <c r="M41" s="399"/>
      <c r="N41" s="399"/>
      <c r="O41" s="399"/>
      <c r="P41" s="399"/>
      <c r="Q41" s="399"/>
      <c r="R41" s="399"/>
      <c r="S41" s="399"/>
      <c r="T41" s="399"/>
      <c r="U41" s="399"/>
      <c r="V41" s="399"/>
      <c r="W41" s="399"/>
      <c r="X41" s="399"/>
      <c r="Y41" s="399"/>
      <c r="Z41" s="627"/>
      <c r="AA41" s="643"/>
      <c r="AB41" s="399"/>
      <c r="AC41" s="399"/>
      <c r="AD41" s="399"/>
      <c r="AE41" s="399"/>
      <c r="AF41" s="399"/>
      <c r="AG41" s="399"/>
      <c r="AH41" s="399"/>
      <c r="AI41" s="1192" t="s">
        <v>288</v>
      </c>
      <c r="AJ41" s="1193"/>
      <c r="AK41" s="1193"/>
      <c r="AL41" s="1193"/>
      <c r="AM41" s="1193"/>
      <c r="AN41" s="1193"/>
      <c r="AO41" s="1193"/>
      <c r="AP41" s="1194"/>
      <c r="AQ41" s="411"/>
      <c r="AR41" s="411"/>
      <c r="AS41" s="411"/>
      <c r="AT41" s="411"/>
      <c r="AU41" s="411"/>
      <c r="AV41" s="411"/>
      <c r="AW41" s="411"/>
      <c r="AX41" s="411"/>
      <c r="AY41" s="412"/>
      <c r="AZ41" s="652"/>
      <c r="BA41" s="650"/>
      <c r="BB41" s="411"/>
      <c r="BC41" s="411"/>
      <c r="BD41" s="411"/>
      <c r="BE41" s="411"/>
      <c r="BF41" s="411"/>
      <c r="BG41" s="411"/>
      <c r="BH41" s="411"/>
      <c r="BI41" s="411"/>
      <c r="BJ41" s="411"/>
      <c r="BK41" s="411"/>
      <c r="BL41" s="411"/>
      <c r="BM41" s="411"/>
      <c r="BN41" s="411"/>
      <c r="BO41" s="411"/>
      <c r="BP41" s="411"/>
      <c r="BQ41" s="411"/>
      <c r="BR41" s="411"/>
      <c r="BS41" s="411"/>
      <c r="BT41" s="411"/>
      <c r="BU41" s="411"/>
      <c r="BV41" s="411"/>
      <c r="BW41" s="431">
        <v>0.5625</v>
      </c>
      <c r="BX41" s="432">
        <v>0.66666666666666663</v>
      </c>
      <c r="BY41" s="432">
        <v>0</v>
      </c>
      <c r="BZ41" s="432">
        <f>BX41-BW41-BY41</f>
        <v>0.10416666666666663</v>
      </c>
      <c r="CA41" s="475"/>
      <c r="CB41" s="446"/>
      <c r="CF41" s="201"/>
      <c r="CG41" s="201"/>
    </row>
    <row r="42" spans="1:85" x14ac:dyDescent="0.25">
      <c r="A42" s="117" t="s">
        <v>139</v>
      </c>
      <c r="B42" s="378" t="s">
        <v>421</v>
      </c>
      <c r="C42" s="399"/>
      <c r="D42" s="399"/>
      <c r="E42" s="399"/>
      <c r="F42" s="399"/>
      <c r="G42" s="399"/>
      <c r="H42" s="399"/>
      <c r="I42" s="316"/>
      <c r="J42" s="316"/>
      <c r="K42" s="316"/>
      <c r="L42" s="316"/>
      <c r="M42" s="316"/>
      <c r="N42" s="316"/>
      <c r="O42" s="316"/>
      <c r="P42" s="316"/>
      <c r="Q42" s="316"/>
      <c r="R42" s="316"/>
      <c r="S42" s="316"/>
      <c r="T42" s="316"/>
      <c r="U42" s="316"/>
      <c r="V42" s="316"/>
      <c r="W42" s="316"/>
      <c r="X42" s="316"/>
      <c r="Y42" s="316"/>
      <c r="Z42" s="586"/>
      <c r="AA42" s="377"/>
      <c r="AB42" s="316"/>
      <c r="AC42" s="316"/>
      <c r="AD42" s="316"/>
      <c r="AE42" s="316"/>
      <c r="AF42" s="316"/>
      <c r="AG42" s="316"/>
      <c r="AH42" s="316"/>
      <c r="AI42" s="384"/>
      <c r="AJ42" s="384"/>
      <c r="AK42" s="384"/>
      <c r="AL42" s="384"/>
      <c r="AM42" s="384"/>
      <c r="AN42" s="384"/>
      <c r="AO42" s="384"/>
      <c r="AP42" s="384"/>
      <c r="AQ42" s="411"/>
      <c r="AR42" s="411"/>
      <c r="AS42" s="411"/>
      <c r="AT42" s="411"/>
      <c r="AU42" s="411"/>
      <c r="AV42" s="411"/>
      <c r="AW42" s="411"/>
      <c r="AX42" s="411"/>
      <c r="AY42" s="412"/>
      <c r="AZ42" s="652"/>
      <c r="BA42" s="650"/>
      <c r="BB42" s="411"/>
      <c r="BC42" s="411"/>
      <c r="BD42" s="411"/>
      <c r="BE42" s="411"/>
      <c r="BF42" s="411"/>
      <c r="BG42" s="411"/>
      <c r="BH42" s="411"/>
      <c r="BI42" s="411"/>
      <c r="BJ42" s="411"/>
      <c r="BK42" s="411"/>
      <c r="BL42" s="411"/>
      <c r="BM42" s="411"/>
      <c r="BN42" s="411"/>
      <c r="BO42" s="411"/>
      <c r="BP42" s="411"/>
      <c r="BQ42" s="411"/>
      <c r="BR42" s="411"/>
      <c r="BS42" s="411"/>
      <c r="BT42" s="411"/>
      <c r="BU42" s="411"/>
      <c r="BV42" s="411"/>
      <c r="BW42" s="431"/>
      <c r="BX42" s="432"/>
      <c r="BY42" s="432"/>
      <c r="BZ42" s="432"/>
      <c r="CA42" s="475"/>
      <c r="CB42" s="446"/>
      <c r="CF42" s="201"/>
    </row>
    <row r="43" spans="1:85" ht="13.8" x14ac:dyDescent="0.25">
      <c r="A43" s="117"/>
      <c r="B43" s="119"/>
      <c r="C43" s="148"/>
      <c r="D43" s="148"/>
      <c r="E43" s="148"/>
      <c r="F43" s="148"/>
      <c r="G43" s="148"/>
      <c r="H43" s="148"/>
      <c r="I43" s="148"/>
      <c r="J43" s="148"/>
      <c r="K43" s="148"/>
      <c r="L43" s="148"/>
      <c r="M43" s="148"/>
      <c r="N43" s="148"/>
      <c r="O43" s="148"/>
      <c r="P43" s="148"/>
      <c r="Q43" s="148"/>
      <c r="R43" s="148"/>
      <c r="S43" s="148"/>
      <c r="T43" s="148"/>
      <c r="U43" s="148"/>
      <c r="V43" s="148"/>
      <c r="W43" s="148"/>
      <c r="X43" s="148"/>
      <c r="Y43" s="148"/>
      <c r="Z43" s="672"/>
      <c r="AA43" s="689"/>
      <c r="AB43" s="148"/>
      <c r="AC43" s="148"/>
      <c r="AD43" s="148"/>
      <c r="AE43" s="148"/>
      <c r="AF43" s="148"/>
      <c r="AG43" s="148"/>
      <c r="AH43" s="148"/>
      <c r="AI43" s="148">
        <v>1</v>
      </c>
      <c r="AJ43" s="148">
        <v>1</v>
      </c>
      <c r="AK43" s="148">
        <v>1</v>
      </c>
      <c r="AL43" s="148">
        <v>1</v>
      </c>
      <c r="AM43" s="148">
        <v>1</v>
      </c>
      <c r="AN43" s="148">
        <v>1</v>
      </c>
      <c r="AO43" s="148">
        <v>1</v>
      </c>
      <c r="AP43" s="148">
        <v>1</v>
      </c>
      <c r="AQ43" s="148"/>
      <c r="AR43" s="148"/>
      <c r="AS43" s="148"/>
      <c r="AT43" s="148"/>
      <c r="AU43" s="148"/>
      <c r="AV43" s="148"/>
      <c r="AW43" s="148"/>
      <c r="AX43" s="148"/>
      <c r="AY43" s="672"/>
      <c r="AZ43" s="690"/>
      <c r="BA43" s="677"/>
      <c r="BB43" s="148"/>
      <c r="BC43" s="148"/>
      <c r="BD43" s="148"/>
      <c r="BE43" s="148"/>
      <c r="BF43" s="148"/>
      <c r="BG43" s="148"/>
      <c r="BH43" s="148"/>
      <c r="BI43" s="179"/>
      <c r="BJ43" s="179"/>
      <c r="BK43" s="178"/>
      <c r="BL43" s="180"/>
      <c r="BM43" s="178"/>
      <c r="BN43" s="180"/>
      <c r="BO43" s="180"/>
      <c r="BP43" s="180"/>
      <c r="BQ43" s="180"/>
      <c r="BR43" s="180"/>
      <c r="BS43" s="180"/>
      <c r="BT43" s="180"/>
      <c r="BU43" s="180"/>
      <c r="BV43" s="180"/>
      <c r="BW43" s="431"/>
      <c r="BX43" s="432"/>
      <c r="BY43" s="432"/>
      <c r="BZ43" s="432"/>
    </row>
    <row r="44" spans="1:85" ht="13.8" x14ac:dyDescent="0.25">
      <c r="A44" s="117"/>
      <c r="B44" s="378" t="s">
        <v>435</v>
      </c>
      <c r="C44" s="116"/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116"/>
      <c r="P44" s="116"/>
      <c r="Q44" s="116"/>
      <c r="R44" s="116"/>
      <c r="S44" s="116"/>
      <c r="T44" s="116"/>
      <c r="U44" s="116"/>
      <c r="V44" s="116"/>
      <c r="W44" s="116"/>
      <c r="X44" s="116"/>
      <c r="Y44" s="116"/>
      <c r="Z44" s="183"/>
      <c r="AA44" s="734"/>
      <c r="AB44" s="116"/>
      <c r="AC44" s="116"/>
      <c r="AD44" s="116"/>
      <c r="AE44" s="721" t="s">
        <v>289</v>
      </c>
      <c r="AF44" s="722"/>
      <c r="AG44" s="722"/>
      <c r="AH44" s="722"/>
      <c r="AI44" s="722"/>
      <c r="AJ44" s="722"/>
      <c r="AK44" s="722"/>
      <c r="AL44" s="722"/>
      <c r="AM44" s="722"/>
      <c r="AN44" s="722"/>
      <c r="AO44" s="722"/>
      <c r="AP44" s="722"/>
      <c r="AQ44" s="722"/>
      <c r="AR44" s="722"/>
      <c r="AS44" s="722"/>
      <c r="AT44" s="722"/>
      <c r="AU44" s="722"/>
      <c r="AV44" s="722"/>
      <c r="AW44" s="722"/>
      <c r="AX44" s="722"/>
      <c r="AY44" s="722"/>
      <c r="AZ44" s="792"/>
      <c r="BA44" s="789"/>
      <c r="BB44" s="116"/>
      <c r="BC44" s="116"/>
      <c r="BD44" s="116"/>
      <c r="BE44" s="116"/>
      <c r="BF44" s="148"/>
      <c r="BG44" s="148"/>
      <c r="BH44" s="148"/>
      <c r="BI44" s="179"/>
      <c r="BJ44" s="179"/>
      <c r="BK44" s="178"/>
      <c r="BL44" s="180"/>
      <c r="BM44" s="178"/>
      <c r="BN44" s="180"/>
      <c r="BO44" s="180"/>
      <c r="BP44" s="180"/>
      <c r="BQ44" s="180"/>
      <c r="BR44" s="180"/>
      <c r="BS44" s="180"/>
      <c r="BT44" s="180"/>
      <c r="BU44" s="180"/>
      <c r="BV44" s="180"/>
      <c r="BW44" s="431">
        <v>0.54166666666666663</v>
      </c>
      <c r="BX44" s="432">
        <v>0.77083333333333337</v>
      </c>
      <c r="BY44" s="432">
        <v>0</v>
      </c>
      <c r="BZ44" s="432">
        <f>BX44-BW44-BY44</f>
        <v>0.22916666666666674</v>
      </c>
      <c r="CA44" s="100">
        <f t="shared" ref="CA44" si="6">BZ44*24</f>
        <v>5.5000000000000018</v>
      </c>
      <c r="CB44" s="446"/>
    </row>
    <row r="45" spans="1:85" ht="13.8" x14ac:dyDescent="0.25">
      <c r="A45" s="117"/>
      <c r="B45" s="139" t="s">
        <v>19</v>
      </c>
      <c r="C45" s="1016">
        <v>0.25</v>
      </c>
      <c r="D45" s="1017"/>
      <c r="E45" s="1017"/>
      <c r="F45" s="1018"/>
      <c r="G45" s="1016">
        <v>0.29166666666666669</v>
      </c>
      <c r="H45" s="1017"/>
      <c r="I45" s="1017"/>
      <c r="J45" s="1018"/>
      <c r="K45" s="1016">
        <v>0.33333333333333331</v>
      </c>
      <c r="L45" s="1017"/>
      <c r="M45" s="1017"/>
      <c r="N45" s="1018"/>
      <c r="O45" s="1016">
        <v>0.375</v>
      </c>
      <c r="P45" s="1017"/>
      <c r="Q45" s="1017"/>
      <c r="R45" s="1018"/>
      <c r="S45" s="1016">
        <v>0.41666666666666669</v>
      </c>
      <c r="T45" s="1017"/>
      <c r="U45" s="1017"/>
      <c r="V45" s="1018"/>
      <c r="W45" s="1016">
        <v>0.45833333333333331</v>
      </c>
      <c r="X45" s="1017"/>
      <c r="Y45" s="1017"/>
      <c r="Z45" s="1017"/>
      <c r="AA45" s="1022">
        <v>0.5</v>
      </c>
      <c r="AB45" s="1017"/>
      <c r="AC45" s="1017"/>
      <c r="AD45" s="1018"/>
      <c r="AE45" s="1016">
        <v>0.54166666666666663</v>
      </c>
      <c r="AF45" s="1017"/>
      <c r="AG45" s="1017"/>
      <c r="AH45" s="1018"/>
      <c r="AI45" s="1016">
        <v>0.58333333333333337</v>
      </c>
      <c r="AJ45" s="1017"/>
      <c r="AK45" s="1017"/>
      <c r="AL45" s="1018"/>
      <c r="AM45" s="1016">
        <v>0.625</v>
      </c>
      <c r="AN45" s="1017"/>
      <c r="AO45" s="1017"/>
      <c r="AP45" s="1018"/>
      <c r="AQ45" s="1016">
        <v>0.66666666666666663</v>
      </c>
      <c r="AR45" s="1017"/>
      <c r="AS45" s="1017"/>
      <c r="AT45" s="1018"/>
      <c r="AU45" s="1016">
        <v>0.70833333333333337</v>
      </c>
      <c r="AV45" s="1017"/>
      <c r="AW45" s="1017"/>
      <c r="AX45" s="1018"/>
      <c r="AY45" s="1016">
        <v>0.75</v>
      </c>
      <c r="AZ45" s="1017"/>
      <c r="BA45" s="1017"/>
      <c r="BB45" s="1018"/>
      <c r="BC45" s="1021">
        <v>0.79166666666666663</v>
      </c>
      <c r="BD45" s="1021"/>
      <c r="BE45" s="1021"/>
      <c r="BF45" s="1021"/>
      <c r="BG45" s="1021">
        <v>0.83333333333333337</v>
      </c>
      <c r="BH45" s="1021"/>
      <c r="BI45" s="1021"/>
      <c r="BJ45" s="1021"/>
      <c r="BK45" s="1021">
        <v>0.875</v>
      </c>
      <c r="BL45" s="1021"/>
      <c r="BM45" s="1021"/>
      <c r="BN45" s="1021"/>
      <c r="BO45" s="1021">
        <v>0.91666666666666663</v>
      </c>
      <c r="BP45" s="1021"/>
      <c r="BQ45" s="1021"/>
      <c r="BR45" s="1021"/>
      <c r="BS45" s="1021">
        <v>0.95833333333333337</v>
      </c>
      <c r="BT45" s="1021"/>
      <c r="BU45" s="1021"/>
      <c r="BV45" s="1021"/>
      <c r="BW45" s="431"/>
      <c r="BX45" s="432"/>
      <c r="BY45" s="432"/>
      <c r="BZ45" s="432"/>
    </row>
    <row r="46" spans="1:85" ht="14.4" thickBot="1" x14ac:dyDescent="0.3">
      <c r="A46" s="148"/>
      <c r="B46" s="148"/>
      <c r="C46" s="148"/>
      <c r="D46" s="148"/>
      <c r="E46" s="148"/>
      <c r="F46" s="148"/>
      <c r="G46" s="148"/>
      <c r="H46" s="148"/>
      <c r="I46" s="148"/>
      <c r="J46" s="148"/>
      <c r="K46" s="148"/>
      <c r="L46" s="148"/>
      <c r="M46" s="148"/>
      <c r="N46" s="148"/>
      <c r="O46" s="148"/>
      <c r="P46" s="148"/>
      <c r="Q46" s="148"/>
      <c r="R46" s="148"/>
      <c r="S46" s="148"/>
      <c r="T46" s="148"/>
      <c r="U46" s="148"/>
      <c r="V46" s="148"/>
      <c r="W46" s="148"/>
      <c r="X46" s="148"/>
      <c r="Y46" s="148"/>
      <c r="Z46" s="672"/>
      <c r="AA46" s="689"/>
      <c r="AB46" s="148"/>
      <c r="AC46" s="148"/>
      <c r="AD46" s="148"/>
      <c r="AE46" s="179">
        <v>1</v>
      </c>
      <c r="AF46" s="179">
        <v>1</v>
      </c>
      <c r="AG46" s="179">
        <v>1</v>
      </c>
      <c r="AH46" s="179">
        <v>1</v>
      </c>
      <c r="AI46" s="179">
        <v>1</v>
      </c>
      <c r="AJ46" s="179">
        <v>1</v>
      </c>
      <c r="AK46" s="179">
        <v>1</v>
      </c>
      <c r="AL46" s="179">
        <v>1</v>
      </c>
      <c r="AM46" s="179">
        <v>1</v>
      </c>
      <c r="AN46" s="179">
        <v>1</v>
      </c>
      <c r="AO46" s="179">
        <v>1</v>
      </c>
      <c r="AP46" s="179">
        <v>1</v>
      </c>
      <c r="AQ46" s="179">
        <v>1</v>
      </c>
      <c r="AR46" s="179">
        <v>1</v>
      </c>
      <c r="AS46" s="179">
        <v>1</v>
      </c>
      <c r="AT46" s="179">
        <v>1</v>
      </c>
      <c r="AU46" s="179">
        <v>1</v>
      </c>
      <c r="AV46" s="179">
        <v>1</v>
      </c>
      <c r="AW46" s="179">
        <v>1</v>
      </c>
      <c r="AX46" s="179">
        <v>1</v>
      </c>
      <c r="AY46" s="590">
        <v>1</v>
      </c>
      <c r="AZ46" s="704">
        <v>1</v>
      </c>
      <c r="BA46" s="698">
        <v>1</v>
      </c>
      <c r="BB46" s="179">
        <v>1</v>
      </c>
      <c r="BC46" s="179">
        <v>1</v>
      </c>
      <c r="BD46" s="179">
        <v>1</v>
      </c>
      <c r="BE46" s="179">
        <v>1</v>
      </c>
      <c r="BF46" s="179">
        <v>1</v>
      </c>
      <c r="BG46" s="179">
        <v>1</v>
      </c>
      <c r="BH46" s="179">
        <v>1</v>
      </c>
      <c r="BI46" s="179">
        <v>1</v>
      </c>
      <c r="BJ46" s="179">
        <v>1</v>
      </c>
      <c r="BK46" s="179">
        <v>1</v>
      </c>
      <c r="BL46" s="179">
        <v>1</v>
      </c>
      <c r="BM46" s="179">
        <v>1</v>
      </c>
      <c r="BN46" s="179">
        <v>1</v>
      </c>
      <c r="BO46" s="179"/>
      <c r="BP46" s="179"/>
      <c r="BQ46" s="179"/>
      <c r="BR46" s="179"/>
      <c r="BS46" s="179"/>
      <c r="BT46" s="179"/>
      <c r="BU46" s="179"/>
      <c r="BV46" s="179"/>
      <c r="BW46" s="431"/>
      <c r="BX46" s="432"/>
      <c r="BY46" s="432"/>
      <c r="BZ46" s="432"/>
    </row>
    <row r="47" spans="1:85" ht="15.6" thickBot="1" x14ac:dyDescent="0.3">
      <c r="BW47" s="817" t="s">
        <v>220</v>
      </c>
      <c r="BX47" s="818"/>
      <c r="BY47" s="819"/>
      <c r="BZ47" s="819"/>
      <c r="CA47" s="826">
        <f>SUM(CA8:CA45)</f>
        <v>54.25</v>
      </c>
      <c r="CF47" s="201"/>
      <c r="CG47" s="201"/>
    </row>
    <row r="48" spans="1:85" ht="15.6" thickBot="1" x14ac:dyDescent="0.3">
      <c r="W48" s="105"/>
      <c r="BW48" s="821" t="s">
        <v>222</v>
      </c>
      <c r="BX48" s="105"/>
      <c r="BY48" s="105"/>
      <c r="BZ48" s="105"/>
    </row>
    <row r="49" spans="23:79" ht="15.6" thickBot="1" x14ac:dyDescent="0.3">
      <c r="W49" s="105"/>
      <c r="BW49" s="822">
        <f>COUNTIF(C13:BV44,"x")*0.25</f>
        <v>0</v>
      </c>
      <c r="BX49" s="1014" t="s">
        <v>223</v>
      </c>
      <c r="BY49" s="1015"/>
      <c r="BZ49" s="1015"/>
      <c r="CA49" s="820"/>
    </row>
    <row r="50" spans="23:79" x14ac:dyDescent="0.25">
      <c r="W50" s="105"/>
    </row>
    <row r="51" spans="23:79" x14ac:dyDescent="0.25">
      <c r="W51" s="105"/>
    </row>
    <row r="52" spans="23:79" x14ac:dyDescent="0.25">
      <c r="W52" s="105"/>
    </row>
    <row r="53" spans="23:79" x14ac:dyDescent="0.25">
      <c r="W53" s="105"/>
    </row>
    <row r="54" spans="23:79" x14ac:dyDescent="0.25">
      <c r="W54" s="105"/>
    </row>
    <row r="55" spans="23:79" x14ac:dyDescent="0.25">
      <c r="W55" s="105"/>
    </row>
    <row r="56" spans="23:79" x14ac:dyDescent="0.25">
      <c r="W56" s="105"/>
    </row>
    <row r="57" spans="23:79" x14ac:dyDescent="0.25">
      <c r="W57" s="105"/>
    </row>
    <row r="58" spans="23:79" x14ac:dyDescent="0.25">
      <c r="W58" s="105"/>
    </row>
    <row r="59" spans="23:79" x14ac:dyDescent="0.25">
      <c r="W59" s="105"/>
    </row>
    <row r="60" spans="23:79" x14ac:dyDescent="0.25">
      <c r="W60" s="105"/>
    </row>
    <row r="61" spans="23:79" x14ac:dyDescent="0.25">
      <c r="W61" s="105"/>
    </row>
    <row r="62" spans="23:79" x14ac:dyDescent="0.25">
      <c r="W62" s="105"/>
    </row>
    <row r="63" spans="23:79" x14ac:dyDescent="0.25">
      <c r="W63" s="105"/>
    </row>
    <row r="64" spans="23:79" x14ac:dyDescent="0.25">
      <c r="W64" s="105"/>
    </row>
    <row r="65" spans="23:23" x14ac:dyDescent="0.25">
      <c r="W65" s="105"/>
    </row>
    <row r="66" spans="23:23" x14ac:dyDescent="0.25">
      <c r="W66" s="105"/>
    </row>
    <row r="67" spans="23:23" x14ac:dyDescent="0.25">
      <c r="W67" s="105"/>
    </row>
    <row r="68" spans="23:23" x14ac:dyDescent="0.25">
      <c r="W68" s="105"/>
    </row>
    <row r="69" spans="23:23" x14ac:dyDescent="0.25">
      <c r="W69" s="105"/>
    </row>
    <row r="70" spans="23:23" x14ac:dyDescent="0.25">
      <c r="W70" s="105"/>
    </row>
    <row r="71" spans="23:23" x14ac:dyDescent="0.25">
      <c r="W71" s="105"/>
    </row>
    <row r="72" spans="23:23" x14ac:dyDescent="0.25">
      <c r="W72" s="105"/>
    </row>
    <row r="73" spans="23:23" x14ac:dyDescent="0.25">
      <c r="W73" s="105"/>
    </row>
    <row r="74" spans="23:23" x14ac:dyDescent="0.25">
      <c r="W74" s="105"/>
    </row>
  </sheetData>
  <mergeCells count="144">
    <mergeCell ref="AY45:BB45"/>
    <mergeCell ref="AY37:BB37"/>
    <mergeCell ref="AY30:BB30"/>
    <mergeCell ref="AY22:BB22"/>
    <mergeCell ref="AY20:BB20"/>
    <mergeCell ref="AY13:BB13"/>
    <mergeCell ref="AA37:AD37"/>
    <mergeCell ref="AE37:AH37"/>
    <mergeCell ref="AA45:AD45"/>
    <mergeCell ref="AM37:AP37"/>
    <mergeCell ref="AQ37:AT37"/>
    <mergeCell ref="AU37:AX37"/>
    <mergeCell ref="AA30:AD30"/>
    <mergeCell ref="AM20:AP20"/>
    <mergeCell ref="AE33:AF33"/>
    <mergeCell ref="AI37:AL37"/>
    <mergeCell ref="C22:F22"/>
    <mergeCell ref="G22:J22"/>
    <mergeCell ref="C45:F45"/>
    <mergeCell ref="G45:J45"/>
    <mergeCell ref="K45:N45"/>
    <mergeCell ref="O45:R45"/>
    <mergeCell ref="S45:V45"/>
    <mergeCell ref="W45:Z45"/>
    <mergeCell ref="C30:F30"/>
    <mergeCell ref="G30:J30"/>
    <mergeCell ref="K30:N30"/>
    <mergeCell ref="O30:R30"/>
    <mergeCell ref="C37:F37"/>
    <mergeCell ref="G37:J37"/>
    <mergeCell ref="K37:N37"/>
    <mergeCell ref="O37:R37"/>
    <mergeCell ref="S37:V37"/>
    <mergeCell ref="W37:Z37"/>
    <mergeCell ref="K22:N22"/>
    <mergeCell ref="O22:R22"/>
    <mergeCell ref="S22:V22"/>
    <mergeCell ref="S30:V30"/>
    <mergeCell ref="W30:Z30"/>
    <mergeCell ref="W22:Z22"/>
    <mergeCell ref="BS45:BV45"/>
    <mergeCell ref="BG37:BJ37"/>
    <mergeCell ref="BK37:BN37"/>
    <mergeCell ref="AI41:AP41"/>
    <mergeCell ref="AQ45:AT45"/>
    <mergeCell ref="AU45:AX45"/>
    <mergeCell ref="AJ16:AM16"/>
    <mergeCell ref="AG34:AP34"/>
    <mergeCell ref="BO37:BR37"/>
    <mergeCell ref="BC45:BF45"/>
    <mergeCell ref="BG45:BJ45"/>
    <mergeCell ref="BK45:BN45"/>
    <mergeCell ref="BO45:BR45"/>
    <mergeCell ref="AM22:AP22"/>
    <mergeCell ref="AQ22:AT22"/>
    <mergeCell ref="AU22:AX22"/>
    <mergeCell ref="BC22:BF22"/>
    <mergeCell ref="BG22:BJ22"/>
    <mergeCell ref="AQ20:AT20"/>
    <mergeCell ref="AE45:AH45"/>
    <mergeCell ref="AI45:AL45"/>
    <mergeCell ref="AM45:AP45"/>
    <mergeCell ref="BS37:BV37"/>
    <mergeCell ref="BC37:BF37"/>
    <mergeCell ref="BO30:BR30"/>
    <mergeCell ref="BS30:BV30"/>
    <mergeCell ref="AE30:AH30"/>
    <mergeCell ref="AI30:AL30"/>
    <mergeCell ref="AM30:AP30"/>
    <mergeCell ref="AQ30:AT30"/>
    <mergeCell ref="AU30:AX30"/>
    <mergeCell ref="BC30:BF30"/>
    <mergeCell ref="BK30:BN30"/>
    <mergeCell ref="BG30:BJ30"/>
    <mergeCell ref="BS1:BV1"/>
    <mergeCell ref="BK1:BN1"/>
    <mergeCell ref="BO1:BR1"/>
    <mergeCell ref="C20:F20"/>
    <mergeCell ref="G20:J20"/>
    <mergeCell ref="K20:N20"/>
    <mergeCell ref="O20:R20"/>
    <mergeCell ref="S20:V20"/>
    <mergeCell ref="W20:Z20"/>
    <mergeCell ref="AA20:AD20"/>
    <mergeCell ref="AE20:AH20"/>
    <mergeCell ref="BG20:BJ20"/>
    <mergeCell ref="BK20:BN20"/>
    <mergeCell ref="BO20:BR20"/>
    <mergeCell ref="BS20:BV20"/>
    <mergeCell ref="AU20:AX20"/>
    <mergeCell ref="BC20:BF20"/>
    <mergeCell ref="BC13:BF13"/>
    <mergeCell ref="BG13:BJ13"/>
    <mergeCell ref="BK13:BN13"/>
    <mergeCell ref="AF17:AI17"/>
    <mergeCell ref="S8:AD8"/>
    <mergeCell ref="AG8:AN8"/>
    <mergeCell ref="AI20:AL20"/>
    <mergeCell ref="B11:B12"/>
    <mergeCell ref="C13:F13"/>
    <mergeCell ref="G13:J13"/>
    <mergeCell ref="K13:N13"/>
    <mergeCell ref="O13:R13"/>
    <mergeCell ref="S13:V13"/>
    <mergeCell ref="W13:Z13"/>
    <mergeCell ref="M8:R8"/>
    <mergeCell ref="BX49:BZ49"/>
    <mergeCell ref="B8:B9"/>
    <mergeCell ref="BK22:BN22"/>
    <mergeCell ref="BO13:BR13"/>
    <mergeCell ref="BS13:BV13"/>
    <mergeCell ref="AA13:AD13"/>
    <mergeCell ref="AE13:AH13"/>
    <mergeCell ref="AI13:AL13"/>
    <mergeCell ref="AM13:AP13"/>
    <mergeCell ref="AQ13:AT13"/>
    <mergeCell ref="AU13:AX13"/>
    <mergeCell ref="BO22:BR22"/>
    <mergeCell ref="BS22:BV22"/>
    <mergeCell ref="AA22:AD22"/>
    <mergeCell ref="AE22:AH22"/>
    <mergeCell ref="AI22:AL22"/>
    <mergeCell ref="B2:B3"/>
    <mergeCell ref="AE2:BJ2"/>
    <mergeCell ref="B5:B6"/>
    <mergeCell ref="S5:AD5"/>
    <mergeCell ref="AG5:AN5"/>
    <mergeCell ref="AU1:AX1"/>
    <mergeCell ref="AY1:BB1"/>
    <mergeCell ref="BC1:BF1"/>
    <mergeCell ref="BG1:BJ1"/>
    <mergeCell ref="W1:Z1"/>
    <mergeCell ref="AA1:AD1"/>
    <mergeCell ref="AE1:AH1"/>
    <mergeCell ref="AI1:AL1"/>
    <mergeCell ref="AM1:AP1"/>
    <mergeCell ref="AQ1:AT1"/>
    <mergeCell ref="A1:B1"/>
    <mergeCell ref="C1:F1"/>
    <mergeCell ref="G1:J1"/>
    <mergeCell ref="K1:N1"/>
    <mergeCell ref="O1:R1"/>
    <mergeCell ref="S1:V1"/>
    <mergeCell ref="M5:R5"/>
  </mergeCells>
  <pageMargins left="0.39370078740157483" right="0.39370078740157483" top="0.39370078740157483" bottom="0.39370078740157483" header="0.11811023622047245" footer="0.11811023622047245"/>
  <pageSetup paperSize="8" scale="88" orientation="landscape" r:id="rId1"/>
  <headerFooter alignWithMargins="0">
    <oddHeader>&amp;C&amp;"Arial,Vet"Sportcomplex Drieburcht</oddHeader>
    <oddFooter>&amp;R&amp;D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1BEE5-904C-4663-B262-973B0C871D05}">
  <dimension ref="A1:BV103"/>
  <sheetViews>
    <sheetView zoomScale="70" zoomScaleNormal="70" workbookViewId="0">
      <selection activeCell="BW37" sqref="BW37"/>
    </sheetView>
  </sheetViews>
  <sheetFormatPr defaultRowHeight="14.4" x14ac:dyDescent="0.3"/>
  <cols>
    <col min="1" max="1" width="3.5546875" bestFit="1" customWidth="1"/>
    <col min="2" max="2" width="28.5546875" customWidth="1"/>
    <col min="3" max="5" width="2.88671875" customWidth="1"/>
    <col min="6" max="42" width="3" customWidth="1"/>
    <col min="43" max="43" width="2.44140625" bestFit="1" customWidth="1"/>
    <col min="44" max="74" width="3" customWidth="1"/>
  </cols>
  <sheetData>
    <row r="1" spans="1:74" ht="15" thickBot="1" x14ac:dyDescent="0.35"/>
    <row r="2" spans="1:74" ht="15" thickBot="1" x14ac:dyDescent="0.35">
      <c r="A2" s="875" t="s">
        <v>290</v>
      </c>
      <c r="B2" s="876"/>
      <c r="C2" s="877">
        <v>0.25</v>
      </c>
      <c r="D2" s="878"/>
      <c r="E2" s="878"/>
      <c r="F2" s="852"/>
      <c r="G2" s="854">
        <v>0.29166666666666669</v>
      </c>
      <c r="H2" s="878"/>
      <c r="I2" s="878"/>
      <c r="J2" s="852"/>
      <c r="K2" s="854">
        <v>0.33333333333333331</v>
      </c>
      <c r="L2" s="878"/>
      <c r="M2" s="878"/>
      <c r="N2" s="852"/>
      <c r="O2" s="854">
        <v>0.375</v>
      </c>
      <c r="P2" s="878"/>
      <c r="Q2" s="878"/>
      <c r="R2" s="852"/>
      <c r="S2" s="854">
        <v>0.41666666666666669</v>
      </c>
      <c r="T2" s="878"/>
      <c r="U2" s="878"/>
      <c r="V2" s="852"/>
      <c r="W2" s="865">
        <v>0.45833333333333331</v>
      </c>
      <c r="X2" s="866"/>
      <c r="Y2" s="866"/>
      <c r="Z2" s="867"/>
      <c r="AA2" s="865">
        <v>0.5</v>
      </c>
      <c r="AB2" s="866"/>
      <c r="AC2" s="866"/>
      <c r="AD2" s="867"/>
      <c r="AE2" s="865">
        <v>0.54166666666666663</v>
      </c>
      <c r="AF2" s="866"/>
      <c r="AG2" s="866"/>
      <c r="AH2" s="867"/>
      <c r="AI2" s="865">
        <v>0.58333333333333337</v>
      </c>
      <c r="AJ2" s="866"/>
      <c r="AK2" s="866"/>
      <c r="AL2" s="867"/>
      <c r="AM2" s="865">
        <v>0.625</v>
      </c>
      <c r="AN2" s="866"/>
      <c r="AO2" s="866"/>
      <c r="AP2" s="867"/>
      <c r="AQ2" s="865">
        <v>0.66666666666666663</v>
      </c>
      <c r="AR2" s="866"/>
      <c r="AS2" s="866"/>
      <c r="AT2" s="867"/>
      <c r="AU2" s="865">
        <v>0.70833333333333337</v>
      </c>
      <c r="AV2" s="866"/>
      <c r="AW2" s="866"/>
      <c r="AX2" s="867"/>
      <c r="AY2" s="865">
        <v>0.75</v>
      </c>
      <c r="AZ2" s="866"/>
      <c r="BA2" s="866"/>
      <c r="BB2" s="868"/>
      <c r="BC2" s="869">
        <v>0.79166666666666663</v>
      </c>
      <c r="BD2" s="866"/>
      <c r="BE2" s="866"/>
      <c r="BF2" s="868"/>
      <c r="BG2" s="869">
        <v>0.83333333333333337</v>
      </c>
      <c r="BH2" s="866"/>
      <c r="BI2" s="866"/>
      <c r="BJ2" s="866"/>
      <c r="BK2" s="870">
        <v>0.875</v>
      </c>
      <c r="BL2" s="871"/>
      <c r="BM2" s="871"/>
      <c r="BN2" s="872"/>
      <c r="BO2" s="873">
        <v>0.91666666666666663</v>
      </c>
      <c r="BP2" s="853"/>
      <c r="BQ2" s="853"/>
      <c r="BR2" s="874"/>
      <c r="BS2" s="852">
        <v>0.95833333333333337</v>
      </c>
      <c r="BT2" s="853"/>
      <c r="BU2" s="853"/>
      <c r="BV2" s="854"/>
    </row>
    <row r="3" spans="1:74" x14ac:dyDescent="0.3">
      <c r="A3" s="58"/>
      <c r="B3" s="855" t="s">
        <v>1</v>
      </c>
      <c r="C3" s="107"/>
      <c r="D3" s="108"/>
      <c r="E3" s="857" t="s">
        <v>2</v>
      </c>
      <c r="F3" s="858"/>
      <c r="G3" s="858"/>
      <c r="H3" s="858"/>
      <c r="I3" s="858"/>
      <c r="J3" s="858"/>
      <c r="K3" s="858"/>
      <c r="L3" s="858"/>
      <c r="M3" s="858"/>
      <c r="N3" s="858"/>
      <c r="O3" s="858"/>
      <c r="P3" s="858"/>
      <c r="Q3" s="858"/>
      <c r="R3" s="858"/>
      <c r="S3" s="858"/>
      <c r="T3" s="858"/>
      <c r="U3" s="858"/>
      <c r="V3" s="859"/>
      <c r="W3" s="110" t="s">
        <v>3</v>
      </c>
      <c r="X3" s="110" t="s">
        <v>3</v>
      </c>
      <c r="Y3" s="110" t="s">
        <v>3</v>
      </c>
      <c r="Z3" s="110" t="s">
        <v>3</v>
      </c>
      <c r="AA3" s="860" t="s">
        <v>4</v>
      </c>
      <c r="AB3" s="861"/>
      <c r="AC3" s="861"/>
      <c r="AD3" s="861"/>
      <c r="AE3" s="861"/>
      <c r="AF3" s="861"/>
      <c r="AG3" s="861"/>
      <c r="AH3" s="861"/>
      <c r="AI3" s="861"/>
      <c r="AJ3" s="861"/>
      <c r="AK3" s="861"/>
      <c r="AL3" s="861"/>
      <c r="AM3" s="861"/>
      <c r="AN3" s="861"/>
      <c r="AO3" s="861"/>
      <c r="AP3" s="862"/>
      <c r="AQ3" s="111" t="s">
        <v>5</v>
      </c>
      <c r="AR3" s="111" t="s">
        <v>5</v>
      </c>
      <c r="AS3" s="109"/>
      <c r="AT3" s="109"/>
      <c r="AU3" s="99"/>
      <c r="AV3" s="99"/>
      <c r="AW3" s="99"/>
      <c r="AX3" s="99"/>
      <c r="AY3" s="99"/>
      <c r="AZ3" s="99"/>
      <c r="BA3" s="99"/>
      <c r="BB3" s="99"/>
      <c r="BC3" s="99"/>
      <c r="BD3" s="99"/>
      <c r="BE3" s="99"/>
      <c r="BF3" s="99"/>
      <c r="BG3" s="99"/>
      <c r="BH3" s="99"/>
      <c r="BI3" s="99"/>
      <c r="BJ3" s="99"/>
      <c r="BK3" s="109"/>
      <c r="BL3" s="109"/>
      <c r="BM3" s="109"/>
      <c r="BN3" s="109"/>
      <c r="BO3" s="114"/>
      <c r="BP3" s="114"/>
      <c r="BQ3" s="114"/>
      <c r="BR3" s="114"/>
      <c r="BS3" s="114"/>
      <c r="BT3" s="114"/>
      <c r="BU3" s="114"/>
      <c r="BV3" s="114"/>
    </row>
    <row r="4" spans="1:74" x14ac:dyDescent="0.3">
      <c r="A4" s="60"/>
      <c r="B4" s="856"/>
      <c r="C4" s="116"/>
      <c r="D4" s="109"/>
      <c r="E4" s="109"/>
      <c r="F4" s="116"/>
      <c r="G4" s="109"/>
      <c r="H4" s="109"/>
      <c r="I4" s="117"/>
      <c r="J4" s="118"/>
      <c r="K4" s="119"/>
      <c r="L4" s="110" t="s">
        <v>3</v>
      </c>
      <c r="M4" s="958" t="s">
        <v>120</v>
      </c>
      <c r="N4" s="959"/>
      <c r="O4" s="959"/>
      <c r="P4" s="959"/>
      <c r="Q4" s="959"/>
      <c r="R4" s="959"/>
      <c r="S4" s="959"/>
      <c r="T4" s="959"/>
      <c r="U4" s="959"/>
      <c r="V4" s="959"/>
      <c r="W4" s="959"/>
      <c r="X4" s="960"/>
      <c r="Y4" s="111" t="s">
        <v>5</v>
      </c>
      <c r="Z4" s="120"/>
      <c r="AA4" s="104"/>
      <c r="AB4" s="109"/>
      <c r="AC4" s="109"/>
      <c r="AD4" s="117"/>
      <c r="AE4" s="117"/>
      <c r="AF4" s="117"/>
      <c r="AG4" s="117"/>
      <c r="AH4" s="117"/>
      <c r="AI4" s="117"/>
      <c r="AJ4" s="117"/>
      <c r="AK4" s="117"/>
      <c r="AL4" s="117"/>
      <c r="AM4" s="117"/>
      <c r="AN4" s="121"/>
      <c r="AO4" s="121"/>
      <c r="AP4" s="121"/>
      <c r="AQ4" s="121"/>
      <c r="AR4" s="121"/>
      <c r="AS4" s="121"/>
      <c r="AT4" s="121"/>
      <c r="AU4" s="121"/>
      <c r="AV4" s="121"/>
      <c r="AW4" s="121"/>
      <c r="AX4" s="121"/>
      <c r="AY4" s="121"/>
      <c r="AZ4" s="122"/>
      <c r="BA4" s="122"/>
      <c r="BB4" s="122"/>
      <c r="BC4" s="123"/>
      <c r="BD4" s="123"/>
      <c r="BE4" s="123"/>
      <c r="BF4" s="123"/>
      <c r="BG4" s="123"/>
      <c r="BH4" s="113"/>
      <c r="BI4" s="109"/>
      <c r="BJ4" s="109"/>
      <c r="BK4" s="109"/>
      <c r="BL4" s="109"/>
      <c r="BM4" s="109"/>
      <c r="BN4" s="109"/>
      <c r="BO4" s="124"/>
      <c r="BP4" s="124"/>
      <c r="BQ4" s="124"/>
      <c r="BR4" s="124"/>
      <c r="BS4" s="124"/>
      <c r="BT4" s="124"/>
      <c r="BU4" s="124"/>
      <c r="BV4" s="124"/>
    </row>
    <row r="5" spans="1:74" x14ac:dyDescent="0.3">
      <c r="A5" s="60"/>
      <c r="B5" s="70"/>
      <c r="C5" s="116"/>
      <c r="D5" s="109"/>
      <c r="E5" s="109"/>
      <c r="F5" s="116"/>
      <c r="G5" s="109"/>
      <c r="H5" s="109"/>
      <c r="I5" s="117"/>
      <c r="J5" s="118"/>
      <c r="K5" s="118"/>
      <c r="L5" s="118"/>
      <c r="M5" s="118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2"/>
      <c r="AA5" s="112"/>
      <c r="AB5" s="112"/>
      <c r="AC5" s="112"/>
      <c r="AD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225"/>
      <c r="AV5" s="225"/>
      <c r="AW5" s="225"/>
      <c r="AX5" s="225"/>
      <c r="AY5" s="225"/>
      <c r="AZ5" s="225"/>
      <c r="BA5" s="225"/>
      <c r="BB5" s="225"/>
      <c r="BC5" s="225"/>
      <c r="BD5" s="225"/>
      <c r="BE5" s="225"/>
      <c r="BF5" s="225"/>
      <c r="BG5" s="225"/>
      <c r="BH5" s="162"/>
      <c r="BI5" s="144"/>
      <c r="BJ5" s="144"/>
      <c r="BK5" s="144"/>
      <c r="BL5" s="109"/>
      <c r="BM5" s="109"/>
      <c r="BN5" s="109"/>
      <c r="BO5" s="124"/>
      <c r="BP5" s="124"/>
      <c r="BQ5" s="124"/>
      <c r="BR5" s="124"/>
      <c r="BS5" s="124"/>
      <c r="BT5" s="124"/>
      <c r="BU5" s="124"/>
      <c r="BV5" s="124"/>
    </row>
    <row r="6" spans="1:74" x14ac:dyDescent="0.3">
      <c r="A6" s="60"/>
      <c r="B6" s="863" t="s">
        <v>6</v>
      </c>
      <c r="C6" s="116"/>
      <c r="D6" s="109"/>
      <c r="E6" s="109"/>
      <c r="F6" s="116"/>
      <c r="G6" s="118"/>
      <c r="H6" s="118"/>
      <c r="I6" s="118"/>
      <c r="J6" s="118"/>
      <c r="K6" s="118"/>
      <c r="L6" s="118"/>
      <c r="M6" s="958" t="s">
        <v>121</v>
      </c>
      <c r="N6" s="959"/>
      <c r="O6" s="959"/>
      <c r="P6" s="959"/>
      <c r="Q6" s="959"/>
      <c r="R6" s="959"/>
      <c r="S6" s="959"/>
      <c r="T6" s="959"/>
      <c r="U6" s="959"/>
      <c r="V6" s="959"/>
      <c r="W6" s="959"/>
      <c r="X6" s="960"/>
      <c r="Y6" s="118"/>
      <c r="Z6" s="110" t="s">
        <v>3</v>
      </c>
      <c r="AA6" s="860" t="s">
        <v>4</v>
      </c>
      <c r="AB6" s="861"/>
      <c r="AC6" s="861"/>
      <c r="AD6" s="861"/>
      <c r="AE6" s="861"/>
      <c r="AF6" s="861"/>
      <c r="AG6" s="861"/>
      <c r="AH6" s="861"/>
      <c r="AI6" s="861"/>
      <c r="AJ6" s="861"/>
      <c r="AK6" s="861"/>
      <c r="AL6" s="861"/>
      <c r="AM6" s="861"/>
      <c r="AN6" s="861"/>
      <c r="AO6" s="861"/>
      <c r="AP6" s="862"/>
      <c r="AQ6" s="111" t="s">
        <v>5</v>
      </c>
      <c r="AR6" s="111" t="s">
        <v>5</v>
      </c>
      <c r="AS6" s="122"/>
      <c r="AT6" s="122"/>
      <c r="AU6" s="109"/>
      <c r="AV6" s="109"/>
      <c r="AW6" s="109"/>
      <c r="AX6" s="109"/>
      <c r="AY6" s="109"/>
      <c r="AZ6" s="109"/>
      <c r="BA6" s="109"/>
      <c r="BB6" s="109"/>
      <c r="BC6" s="109"/>
      <c r="BD6" s="109"/>
      <c r="BE6" s="109"/>
      <c r="BF6" s="109"/>
      <c r="BG6" s="109"/>
      <c r="BH6" s="109"/>
      <c r="BI6" s="109"/>
      <c r="BJ6" s="109"/>
      <c r="BK6" s="109"/>
      <c r="BL6" s="109"/>
      <c r="BM6" s="109"/>
      <c r="BN6" s="109"/>
      <c r="BO6" s="124"/>
      <c r="BP6" s="124"/>
      <c r="BQ6" s="124"/>
      <c r="BR6" s="124"/>
      <c r="BS6" s="124"/>
      <c r="BT6" s="124"/>
      <c r="BU6" s="124"/>
      <c r="BV6" s="124"/>
    </row>
    <row r="7" spans="1:74" x14ac:dyDescent="0.3">
      <c r="A7" s="60"/>
      <c r="B7" s="864"/>
      <c r="C7" s="116"/>
      <c r="D7" s="109"/>
      <c r="E7" s="109"/>
      <c r="F7" s="116"/>
      <c r="G7" s="109"/>
      <c r="H7" s="109"/>
      <c r="I7" s="117"/>
      <c r="J7" s="118"/>
      <c r="K7" s="118"/>
      <c r="L7" s="118"/>
      <c r="M7" s="118"/>
      <c r="N7" s="122"/>
      <c r="O7" s="122"/>
      <c r="P7" s="122"/>
      <c r="Q7" s="122"/>
      <c r="R7" s="122"/>
      <c r="S7" s="122"/>
      <c r="T7" s="122"/>
      <c r="U7" s="122"/>
      <c r="V7" s="122"/>
      <c r="W7" s="122"/>
      <c r="X7" s="122"/>
      <c r="Y7" s="122"/>
      <c r="Z7" s="122"/>
      <c r="AA7" s="122"/>
      <c r="AB7" s="122"/>
      <c r="AC7" s="122"/>
      <c r="AD7" s="122"/>
      <c r="AE7" s="122"/>
      <c r="AF7" s="122"/>
      <c r="AG7" s="122"/>
      <c r="AH7" s="122"/>
      <c r="AI7" s="122"/>
      <c r="AJ7" s="122"/>
      <c r="AK7" s="122"/>
      <c r="AL7" s="122"/>
      <c r="AM7" s="122"/>
      <c r="AN7" s="122"/>
      <c r="AO7" s="122"/>
      <c r="AP7" s="122"/>
      <c r="AQ7" s="122"/>
      <c r="AR7" s="122"/>
      <c r="AS7" s="122"/>
      <c r="AT7" s="122"/>
      <c r="AU7" s="122"/>
      <c r="AV7" s="122"/>
      <c r="AW7" s="122"/>
      <c r="AX7" s="122"/>
      <c r="AY7" s="122"/>
      <c r="AZ7" s="122"/>
      <c r="BA7" s="122"/>
      <c r="BB7" s="122"/>
      <c r="BC7" s="122"/>
      <c r="BD7" s="122"/>
      <c r="BE7" s="122"/>
      <c r="BF7" s="117"/>
      <c r="BG7" s="109"/>
      <c r="BH7" s="117"/>
      <c r="BI7" s="109"/>
      <c r="BJ7" s="109"/>
      <c r="BK7" s="109"/>
      <c r="BL7" s="109"/>
      <c r="BM7" s="109"/>
      <c r="BN7" s="109"/>
      <c r="BO7" s="124"/>
      <c r="BP7" s="124"/>
      <c r="BQ7" s="124"/>
      <c r="BR7" s="124"/>
      <c r="BS7" s="124"/>
      <c r="BT7" s="124"/>
      <c r="BU7" s="124"/>
      <c r="BV7" s="124"/>
    </row>
    <row r="8" spans="1:74" x14ac:dyDescent="0.3">
      <c r="A8" s="60"/>
      <c r="B8" s="70"/>
      <c r="C8" s="116"/>
      <c r="D8" s="109"/>
      <c r="E8" s="109"/>
      <c r="F8" s="117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8"/>
      <c r="U8" s="118"/>
      <c r="V8" s="118"/>
      <c r="W8" s="118"/>
      <c r="X8" s="118"/>
      <c r="Y8" s="118"/>
      <c r="Z8" s="118"/>
      <c r="AA8" s="118"/>
      <c r="AB8" s="118"/>
      <c r="AC8" s="118"/>
      <c r="AD8" s="118"/>
      <c r="AE8" s="118"/>
      <c r="AF8" s="118"/>
      <c r="AG8" s="118"/>
      <c r="AH8" s="118"/>
      <c r="AI8" s="118"/>
      <c r="AJ8" s="118"/>
      <c r="AK8" s="118"/>
      <c r="AL8" s="118"/>
      <c r="AM8" s="118"/>
      <c r="AN8" s="118"/>
      <c r="AO8" s="118"/>
      <c r="AP8" s="118"/>
      <c r="AQ8" s="118"/>
      <c r="AR8" s="118"/>
      <c r="AS8" s="118"/>
      <c r="AT8" s="118"/>
      <c r="AU8" s="118"/>
      <c r="AV8" s="118"/>
      <c r="AW8" s="118"/>
      <c r="AX8" s="118"/>
      <c r="AY8" s="118"/>
      <c r="AZ8" s="118"/>
      <c r="BA8" s="118"/>
      <c r="BB8" s="118"/>
      <c r="BC8" s="118"/>
      <c r="BD8" s="118"/>
      <c r="BE8" s="118"/>
      <c r="BF8" s="118"/>
      <c r="BG8" s="118"/>
      <c r="BH8" s="113"/>
      <c r="BI8" s="109"/>
      <c r="BJ8" s="109"/>
      <c r="BK8" s="109"/>
      <c r="BL8" s="109"/>
      <c r="BM8" s="109"/>
      <c r="BN8" s="109"/>
      <c r="BO8" s="124"/>
      <c r="BP8" s="124"/>
      <c r="BQ8" s="124"/>
      <c r="BR8" s="124"/>
      <c r="BS8" s="124"/>
      <c r="BT8" s="124"/>
      <c r="BU8" s="124"/>
      <c r="BV8" s="124"/>
    </row>
    <row r="9" spans="1:74" x14ac:dyDescent="0.3">
      <c r="A9" s="60"/>
      <c r="B9" s="881" t="s">
        <v>7</v>
      </c>
      <c r="C9" s="126"/>
      <c r="D9" s="124"/>
      <c r="E9" s="124"/>
      <c r="F9" s="124"/>
      <c r="G9" s="124"/>
      <c r="H9" s="124"/>
      <c r="I9" s="124"/>
      <c r="J9" s="124"/>
      <c r="K9" s="124"/>
      <c r="L9" s="124"/>
      <c r="M9" s="99"/>
      <c r="N9" s="99"/>
      <c r="O9" s="99"/>
      <c r="P9" s="99"/>
      <c r="Q9" s="99"/>
      <c r="R9" s="99"/>
      <c r="S9" s="99"/>
      <c r="T9" s="99"/>
      <c r="U9" s="99"/>
      <c r="V9" s="99"/>
      <c r="W9" s="99"/>
      <c r="X9" s="99"/>
      <c r="Y9" s="122"/>
      <c r="Z9" s="110" t="s">
        <v>3</v>
      </c>
      <c r="AA9" s="860" t="s">
        <v>4</v>
      </c>
      <c r="AB9" s="861"/>
      <c r="AC9" s="861"/>
      <c r="AD9" s="861"/>
      <c r="AE9" s="861"/>
      <c r="AF9" s="861"/>
      <c r="AG9" s="861"/>
      <c r="AH9" s="861"/>
      <c r="AI9" s="861"/>
      <c r="AJ9" s="861"/>
      <c r="AK9" s="861"/>
      <c r="AL9" s="861"/>
      <c r="AM9" s="861"/>
      <c r="AN9" s="861"/>
      <c r="AO9" s="861"/>
      <c r="AP9" s="862"/>
      <c r="AQ9" s="111" t="s">
        <v>5</v>
      </c>
      <c r="AR9" s="111" t="s">
        <v>5</v>
      </c>
      <c r="AS9" s="121"/>
      <c r="AT9" s="121"/>
      <c r="AU9" s="121"/>
      <c r="AV9" s="121"/>
      <c r="AW9" s="121"/>
      <c r="AX9" s="121"/>
      <c r="AY9" s="99"/>
      <c r="AZ9" s="99"/>
      <c r="BA9" s="99"/>
      <c r="BB9" s="99"/>
      <c r="BC9" s="99"/>
      <c r="BD9" s="99"/>
      <c r="BE9" s="113"/>
      <c r="BF9" s="113"/>
      <c r="BG9" s="113"/>
      <c r="BH9" s="113"/>
      <c r="BI9" s="109"/>
      <c r="BJ9" s="109"/>
      <c r="BK9" s="109"/>
      <c r="BL9" s="109"/>
      <c r="BM9" s="109"/>
      <c r="BN9" s="109"/>
      <c r="BO9" s="124"/>
      <c r="BP9" s="124"/>
      <c r="BQ9" s="124"/>
      <c r="BR9" s="124"/>
      <c r="BS9" s="124"/>
      <c r="BT9" s="124"/>
      <c r="BU9" s="124"/>
      <c r="BV9" s="124"/>
    </row>
    <row r="10" spans="1:74" x14ac:dyDescent="0.3">
      <c r="A10" s="60"/>
      <c r="B10" s="882"/>
      <c r="C10" s="126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13"/>
      <c r="S10" s="118"/>
      <c r="T10" s="113"/>
      <c r="U10" s="118"/>
      <c r="V10" s="118"/>
      <c r="W10" s="122"/>
      <c r="X10" s="124"/>
      <c r="Y10" s="124"/>
      <c r="Z10" s="124"/>
      <c r="AA10" s="124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3"/>
      <c r="AR10" s="113"/>
      <c r="AS10" s="113"/>
      <c r="AT10" s="113"/>
      <c r="AU10" s="113"/>
      <c r="AV10" s="113"/>
      <c r="AW10" s="113"/>
      <c r="AX10" s="113"/>
      <c r="AY10" s="113"/>
      <c r="AZ10" s="113"/>
      <c r="BA10" s="113"/>
      <c r="BB10" s="113"/>
      <c r="BC10" s="113"/>
      <c r="BD10" s="113"/>
      <c r="BE10" s="113"/>
      <c r="BF10" s="113"/>
      <c r="BG10" s="113"/>
      <c r="BH10" s="113"/>
      <c r="BI10" s="109"/>
      <c r="BJ10" s="109"/>
      <c r="BK10" s="109"/>
      <c r="BL10" s="109"/>
      <c r="BM10" s="109"/>
      <c r="BN10" s="109"/>
      <c r="BO10" s="124"/>
      <c r="BP10" s="124"/>
      <c r="BQ10" s="124"/>
      <c r="BR10" s="124"/>
      <c r="BS10" s="124"/>
      <c r="BT10" s="124"/>
      <c r="BU10" s="124"/>
      <c r="BV10" s="124"/>
    </row>
    <row r="11" spans="1:74" x14ac:dyDescent="0.3">
      <c r="A11" s="60"/>
      <c r="B11" s="70"/>
      <c r="C11" s="126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13"/>
      <c r="AC11" s="113"/>
      <c r="AD11" s="113"/>
      <c r="AE11" s="113"/>
      <c r="AF11" s="113"/>
      <c r="AG11" s="113"/>
      <c r="AH11" s="113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/>
      <c r="AW11" s="113"/>
      <c r="AX11" s="113"/>
      <c r="AY11" s="113"/>
      <c r="AZ11" s="113"/>
      <c r="BA11" s="113"/>
      <c r="BB11" s="113"/>
      <c r="BC11" s="113"/>
      <c r="BD11" s="113"/>
      <c r="BE11" s="113"/>
      <c r="BF11" s="113"/>
      <c r="BG11" s="113"/>
      <c r="BH11" s="113"/>
      <c r="BI11" s="109"/>
      <c r="BJ11" s="109"/>
      <c r="BK11" s="109"/>
      <c r="BL11" s="109"/>
      <c r="BM11" s="109"/>
      <c r="BN11" s="109"/>
      <c r="BO11" s="124"/>
      <c r="BP11" s="124"/>
      <c r="BQ11" s="124"/>
      <c r="BR11" s="124"/>
      <c r="BS11" s="124"/>
      <c r="BT11" s="124"/>
      <c r="BU11" s="124"/>
      <c r="BV11" s="124"/>
    </row>
    <row r="12" spans="1:74" x14ac:dyDescent="0.3">
      <c r="A12" s="60"/>
      <c r="B12" s="883" t="s">
        <v>8</v>
      </c>
      <c r="C12" s="126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4"/>
      <c r="Z12" s="124"/>
      <c r="AA12" s="124"/>
      <c r="AB12" s="124"/>
      <c r="AC12" s="124"/>
      <c r="AD12" s="124"/>
      <c r="AE12" s="124"/>
      <c r="AF12" s="124"/>
      <c r="AG12" s="124"/>
      <c r="AH12" s="124"/>
      <c r="AI12" s="124"/>
      <c r="AJ12" s="124"/>
      <c r="AK12" s="124"/>
      <c r="AL12" s="124"/>
      <c r="AM12" s="124"/>
      <c r="AN12" s="124"/>
      <c r="AO12" s="124"/>
      <c r="AP12" s="124"/>
      <c r="AQ12" s="124"/>
      <c r="AR12" s="124"/>
      <c r="AS12" s="124"/>
      <c r="AT12" s="124"/>
      <c r="AU12" s="124"/>
      <c r="AV12" s="124"/>
      <c r="AW12" s="124"/>
      <c r="AX12" s="124"/>
      <c r="AY12" s="124"/>
      <c r="AZ12" s="124"/>
      <c r="BA12" s="124"/>
      <c r="BB12" s="124"/>
      <c r="BC12" s="124"/>
      <c r="BD12" s="124"/>
      <c r="BE12" s="124"/>
      <c r="BF12" s="124"/>
      <c r="BG12" s="124"/>
      <c r="BH12" s="124"/>
      <c r="BI12" s="109"/>
      <c r="BJ12" s="109"/>
      <c r="BK12" s="109"/>
      <c r="BL12" s="109"/>
      <c r="BM12" s="109"/>
      <c r="BN12" s="109"/>
      <c r="BO12" s="124"/>
      <c r="BP12" s="124"/>
      <c r="BQ12" s="124"/>
      <c r="BR12" s="124"/>
      <c r="BS12" s="124"/>
      <c r="BT12" s="124"/>
      <c r="BU12" s="124"/>
      <c r="BV12" s="124"/>
    </row>
    <row r="13" spans="1:74" ht="15" thickBot="1" x14ac:dyDescent="0.35">
      <c r="A13" s="60"/>
      <c r="B13" s="884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7"/>
      <c r="N13" s="127"/>
      <c r="O13" s="128"/>
      <c r="P13" s="128"/>
      <c r="Q13" s="128"/>
      <c r="R13" s="127"/>
      <c r="S13" s="127"/>
      <c r="T13" s="127"/>
      <c r="U13" s="127"/>
      <c r="V13" s="127"/>
      <c r="W13" s="127"/>
      <c r="X13" s="127"/>
      <c r="Y13" s="127"/>
      <c r="Z13" s="127"/>
      <c r="AA13" s="127"/>
      <c r="AB13" s="127"/>
      <c r="AC13" s="127"/>
      <c r="AD13" s="127"/>
      <c r="AE13" s="127"/>
      <c r="AF13" s="127"/>
      <c r="AG13" s="127"/>
      <c r="AH13" s="127"/>
      <c r="AI13" s="127"/>
      <c r="AJ13" s="127"/>
      <c r="AK13" s="127"/>
      <c r="AL13" s="127"/>
      <c r="AM13" s="127"/>
      <c r="AN13" s="127"/>
      <c r="AO13" s="127"/>
      <c r="AP13" s="127"/>
      <c r="AQ13" s="127"/>
      <c r="AR13" s="127"/>
      <c r="AS13" s="127"/>
      <c r="AT13" s="127"/>
      <c r="AU13" s="127"/>
      <c r="AV13" s="127"/>
      <c r="AW13" s="127"/>
      <c r="AX13" s="127"/>
      <c r="AY13" s="127"/>
      <c r="AZ13" s="127"/>
      <c r="BA13" s="127"/>
      <c r="BB13" s="129"/>
      <c r="BC13" s="130"/>
      <c r="BD13" s="130"/>
      <c r="BE13" s="130"/>
      <c r="BF13" s="130"/>
      <c r="BG13" s="127"/>
      <c r="BH13" s="127"/>
      <c r="BI13" s="127"/>
      <c r="BJ13" s="129"/>
      <c r="BK13" s="127"/>
      <c r="BL13" s="127"/>
      <c r="BM13" s="127"/>
      <c r="BN13" s="127"/>
      <c r="BO13" s="127"/>
      <c r="BP13" s="127"/>
      <c r="BQ13" s="127"/>
      <c r="BR13" s="127"/>
      <c r="BS13" s="127"/>
      <c r="BT13" s="127"/>
      <c r="BU13" s="127"/>
      <c r="BV13" s="127"/>
    </row>
    <row r="14" spans="1:74" x14ac:dyDescent="0.3">
      <c r="A14" s="100"/>
      <c r="B14" s="101" t="s">
        <v>9</v>
      </c>
      <c r="C14" s="102"/>
      <c r="D14" s="102"/>
      <c r="E14" s="102">
        <v>1</v>
      </c>
      <c r="F14" s="102">
        <v>1</v>
      </c>
      <c r="G14" s="102">
        <v>1</v>
      </c>
      <c r="H14" s="102">
        <v>1</v>
      </c>
      <c r="I14" s="102">
        <v>1</v>
      </c>
      <c r="J14" s="102">
        <v>1</v>
      </c>
      <c r="K14" s="102">
        <v>1</v>
      </c>
      <c r="L14" s="102">
        <v>5</v>
      </c>
      <c r="M14" s="103">
        <v>5</v>
      </c>
      <c r="N14" s="103">
        <v>5</v>
      </c>
      <c r="O14" s="63">
        <v>5</v>
      </c>
      <c r="P14" s="63">
        <v>5</v>
      </c>
      <c r="Q14" s="63">
        <v>5</v>
      </c>
      <c r="R14" s="103">
        <v>5</v>
      </c>
      <c r="S14" s="103">
        <v>5</v>
      </c>
      <c r="T14" s="103">
        <v>5</v>
      </c>
      <c r="U14" s="103">
        <v>5</v>
      </c>
      <c r="V14" s="103">
        <v>5</v>
      </c>
      <c r="W14" s="103">
        <v>5</v>
      </c>
      <c r="X14" s="103">
        <v>5</v>
      </c>
      <c r="Y14" s="103">
        <v>5</v>
      </c>
      <c r="Z14" s="103">
        <v>5</v>
      </c>
      <c r="AA14" s="103">
        <v>5</v>
      </c>
      <c r="AB14" s="103">
        <v>5</v>
      </c>
      <c r="AC14" s="103">
        <v>5</v>
      </c>
      <c r="AD14" s="103">
        <v>5</v>
      </c>
      <c r="AE14" s="103">
        <v>5</v>
      </c>
      <c r="AF14" s="103">
        <v>5</v>
      </c>
      <c r="AG14" s="103">
        <v>5</v>
      </c>
      <c r="AH14" s="103">
        <v>5</v>
      </c>
      <c r="AI14" s="103">
        <v>5</v>
      </c>
      <c r="AJ14" s="103">
        <v>5</v>
      </c>
      <c r="AK14" s="103">
        <v>5</v>
      </c>
      <c r="AL14" s="103">
        <v>5</v>
      </c>
      <c r="AM14" s="103">
        <v>5</v>
      </c>
      <c r="AN14" s="103">
        <v>5</v>
      </c>
      <c r="AO14" s="103">
        <v>5</v>
      </c>
      <c r="AP14" s="103">
        <v>5</v>
      </c>
      <c r="AQ14" s="103">
        <v>5</v>
      </c>
      <c r="AR14" s="103">
        <v>5</v>
      </c>
      <c r="AS14" s="103"/>
      <c r="AT14" s="103"/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3"/>
      <c r="BJ14" s="103"/>
      <c r="BK14" s="103"/>
      <c r="BL14" s="103"/>
      <c r="BM14" s="103"/>
      <c r="BN14" s="103"/>
      <c r="BO14" s="103"/>
      <c r="BP14" s="103"/>
      <c r="BQ14" s="103"/>
      <c r="BR14" s="103"/>
      <c r="BS14" s="103"/>
      <c r="BT14" s="103"/>
      <c r="BU14" s="103"/>
      <c r="BV14" s="103"/>
    </row>
    <row r="15" spans="1:74" x14ac:dyDescent="0.3">
      <c r="A15" s="100"/>
      <c r="B15" s="101" t="s">
        <v>10</v>
      </c>
      <c r="C15" s="102"/>
      <c r="D15" s="102"/>
      <c r="E15" s="102"/>
      <c r="F15" s="102">
        <v>1</v>
      </c>
      <c r="G15" s="102">
        <v>1</v>
      </c>
      <c r="H15" s="102">
        <v>1</v>
      </c>
      <c r="I15" s="102">
        <v>1</v>
      </c>
      <c r="J15" s="102">
        <v>1</v>
      </c>
      <c r="K15" s="102">
        <v>1</v>
      </c>
      <c r="L15" s="102">
        <v>1</v>
      </c>
      <c r="M15" s="102">
        <v>1</v>
      </c>
      <c r="N15" s="102">
        <v>1</v>
      </c>
      <c r="O15" s="102">
        <v>1</v>
      </c>
      <c r="P15" s="102">
        <v>1</v>
      </c>
      <c r="Q15" s="102">
        <v>1</v>
      </c>
      <c r="R15" s="102">
        <v>1</v>
      </c>
      <c r="S15" s="102">
        <v>1</v>
      </c>
      <c r="T15" s="102">
        <v>1</v>
      </c>
      <c r="U15" s="102">
        <v>1</v>
      </c>
      <c r="V15" s="102">
        <v>1</v>
      </c>
      <c r="W15" s="102">
        <v>1</v>
      </c>
      <c r="X15" s="102">
        <v>1</v>
      </c>
      <c r="Y15" s="102">
        <v>1</v>
      </c>
      <c r="Z15" s="102">
        <v>1</v>
      </c>
      <c r="AA15" s="102">
        <v>1</v>
      </c>
      <c r="AB15" s="102">
        <v>1</v>
      </c>
      <c r="AC15" s="102">
        <v>1</v>
      </c>
      <c r="AD15" s="102">
        <v>1</v>
      </c>
      <c r="AE15" s="102">
        <v>1</v>
      </c>
      <c r="AF15" s="102">
        <v>1</v>
      </c>
      <c r="AG15" s="102">
        <v>1</v>
      </c>
      <c r="AH15" s="102">
        <v>1</v>
      </c>
      <c r="AI15" s="102">
        <v>1</v>
      </c>
      <c r="AJ15" s="102">
        <v>1</v>
      </c>
      <c r="AK15" s="102">
        <v>1</v>
      </c>
      <c r="AL15" s="102">
        <v>1</v>
      </c>
      <c r="AM15" s="102">
        <v>1</v>
      </c>
      <c r="AN15" s="102">
        <v>1</v>
      </c>
      <c r="AO15" s="102">
        <v>1</v>
      </c>
      <c r="AP15" s="102">
        <v>1</v>
      </c>
      <c r="AQ15" s="102">
        <v>1</v>
      </c>
      <c r="AR15" s="102">
        <v>1</v>
      </c>
      <c r="AS15" s="102"/>
      <c r="AT15" s="102"/>
      <c r="AU15" s="102"/>
      <c r="AV15" s="102"/>
      <c r="AW15" s="102"/>
      <c r="AX15" s="102"/>
      <c r="AY15" s="102"/>
      <c r="AZ15" s="102"/>
      <c r="BA15" s="102"/>
      <c r="BB15" s="102"/>
      <c r="BC15" s="102"/>
      <c r="BD15" s="102"/>
      <c r="BE15" s="102"/>
      <c r="BF15" s="102"/>
      <c r="BG15" s="103"/>
      <c r="BH15" s="103"/>
      <c r="BI15" s="103"/>
      <c r="BJ15" s="103"/>
      <c r="BK15" s="103"/>
      <c r="BL15" s="103"/>
      <c r="BM15" s="103"/>
      <c r="BN15" s="103"/>
      <c r="BO15" s="103"/>
      <c r="BP15" s="103"/>
      <c r="BQ15" s="103"/>
      <c r="BR15" s="103"/>
      <c r="BS15" s="103"/>
      <c r="BT15" s="103"/>
      <c r="BU15" s="103"/>
      <c r="BV15" s="103"/>
    </row>
    <row r="16" spans="1:74" x14ac:dyDescent="0.3">
      <c r="A16" s="100"/>
      <c r="B16" s="101" t="s">
        <v>11</v>
      </c>
      <c r="C16" s="102">
        <v>1</v>
      </c>
      <c r="D16" s="102">
        <v>1</v>
      </c>
      <c r="E16" s="102">
        <v>1</v>
      </c>
      <c r="F16" s="102">
        <v>1</v>
      </c>
      <c r="G16" s="102">
        <v>1</v>
      </c>
      <c r="H16" s="102">
        <v>1</v>
      </c>
      <c r="I16" s="102">
        <v>1</v>
      </c>
      <c r="J16" s="102">
        <v>1</v>
      </c>
      <c r="K16" s="102">
        <v>1</v>
      </c>
      <c r="L16" s="102">
        <v>1</v>
      </c>
      <c r="M16" s="102">
        <v>1</v>
      </c>
      <c r="N16" s="102">
        <v>1</v>
      </c>
      <c r="O16" s="102">
        <v>1</v>
      </c>
      <c r="P16" s="102">
        <v>1</v>
      </c>
      <c r="Q16" s="102">
        <v>1</v>
      </c>
      <c r="R16" s="102">
        <v>1</v>
      </c>
      <c r="S16" s="102">
        <v>1</v>
      </c>
      <c r="T16" s="102">
        <v>1</v>
      </c>
      <c r="U16" s="102">
        <v>1</v>
      </c>
      <c r="V16" s="102">
        <v>1</v>
      </c>
      <c r="W16" s="102">
        <v>1</v>
      </c>
      <c r="X16" s="102">
        <v>1</v>
      </c>
      <c r="Y16" s="102">
        <v>1</v>
      </c>
      <c r="Z16" s="102">
        <v>1</v>
      </c>
      <c r="AA16" s="102">
        <v>1</v>
      </c>
      <c r="AB16" s="102">
        <v>1</v>
      </c>
      <c r="AC16" s="102">
        <v>1</v>
      </c>
      <c r="AD16" s="102">
        <v>1</v>
      </c>
      <c r="AE16" s="102">
        <v>1</v>
      </c>
      <c r="AF16" s="102">
        <v>1</v>
      </c>
      <c r="AG16" s="102">
        <v>1</v>
      </c>
      <c r="AH16" s="102">
        <v>1</v>
      </c>
      <c r="AI16" s="102">
        <v>1</v>
      </c>
      <c r="AJ16" s="102">
        <v>1</v>
      </c>
      <c r="AK16" s="102">
        <v>1</v>
      </c>
      <c r="AL16" s="102">
        <v>1</v>
      </c>
      <c r="AM16" s="102">
        <v>1</v>
      </c>
      <c r="AN16" s="102">
        <v>1</v>
      </c>
      <c r="AO16" s="102">
        <v>1</v>
      </c>
      <c r="AP16" s="102">
        <v>1</v>
      </c>
      <c r="AQ16" s="102">
        <v>1</v>
      </c>
      <c r="AR16" s="102">
        <v>1</v>
      </c>
      <c r="AS16" s="102">
        <v>1</v>
      </c>
      <c r="AT16" s="102">
        <v>1</v>
      </c>
      <c r="AU16" s="102">
        <v>1</v>
      </c>
      <c r="AV16" s="102">
        <v>1</v>
      </c>
      <c r="AW16" s="102">
        <v>1</v>
      </c>
      <c r="AX16" s="102">
        <v>1</v>
      </c>
      <c r="AY16" s="102">
        <v>1</v>
      </c>
      <c r="AZ16" s="102">
        <v>1</v>
      </c>
      <c r="BA16" s="102">
        <v>1</v>
      </c>
      <c r="BB16" s="102">
        <v>1</v>
      </c>
      <c r="BC16" s="102">
        <v>1</v>
      </c>
      <c r="BD16" s="102">
        <v>1</v>
      </c>
      <c r="BE16" s="102">
        <v>1</v>
      </c>
      <c r="BF16" s="102">
        <v>1</v>
      </c>
      <c r="BG16" s="102">
        <v>1</v>
      </c>
      <c r="BH16" s="102">
        <v>1</v>
      </c>
      <c r="BI16" s="102">
        <v>1</v>
      </c>
      <c r="BJ16" s="102">
        <v>1</v>
      </c>
      <c r="BK16" s="102">
        <v>1</v>
      </c>
      <c r="BL16" s="102">
        <v>1</v>
      </c>
      <c r="BM16" s="102">
        <v>1</v>
      </c>
      <c r="BN16" s="102">
        <v>1</v>
      </c>
      <c r="BO16" s="102">
        <v>1</v>
      </c>
      <c r="BP16" s="102">
        <v>1</v>
      </c>
      <c r="BQ16" s="102">
        <v>1</v>
      </c>
      <c r="BR16" s="102">
        <v>1</v>
      </c>
      <c r="BS16" s="102">
        <v>1</v>
      </c>
      <c r="BT16" s="102">
        <v>1</v>
      </c>
      <c r="BU16" s="103"/>
      <c r="BV16" s="103"/>
    </row>
    <row r="17" spans="1:74" x14ac:dyDescent="0.3">
      <c r="B17" s="5" t="s">
        <v>12</v>
      </c>
      <c r="C17" s="99">
        <v>1</v>
      </c>
      <c r="D17" s="99">
        <v>1</v>
      </c>
      <c r="E17" s="99">
        <v>1</v>
      </c>
      <c r="F17" s="99">
        <v>1</v>
      </c>
      <c r="G17" s="99">
        <v>1</v>
      </c>
      <c r="H17" s="99">
        <v>1</v>
      </c>
      <c r="I17" s="99">
        <v>1</v>
      </c>
      <c r="J17" s="99">
        <v>1</v>
      </c>
      <c r="K17" s="99">
        <v>1</v>
      </c>
      <c r="L17" s="99">
        <v>1</v>
      </c>
      <c r="M17" s="99">
        <v>1</v>
      </c>
      <c r="N17" s="99">
        <v>1</v>
      </c>
      <c r="O17" s="99">
        <v>1</v>
      </c>
      <c r="P17" s="99">
        <v>1</v>
      </c>
      <c r="Q17" s="99">
        <v>1</v>
      </c>
      <c r="R17" s="99">
        <v>1</v>
      </c>
      <c r="S17" s="99">
        <v>1</v>
      </c>
      <c r="T17" s="99">
        <v>1</v>
      </c>
      <c r="U17" s="99">
        <v>1</v>
      </c>
      <c r="V17" s="99">
        <v>1</v>
      </c>
      <c r="W17" s="99">
        <v>1</v>
      </c>
      <c r="X17" s="99">
        <v>1</v>
      </c>
      <c r="Y17" s="99">
        <v>1</v>
      </c>
      <c r="Z17" s="99">
        <v>1</v>
      </c>
      <c r="AA17" s="99">
        <v>1</v>
      </c>
      <c r="AB17" s="99">
        <v>1</v>
      </c>
      <c r="AC17" s="99">
        <v>1</v>
      </c>
      <c r="AD17" s="99">
        <v>1</v>
      </c>
      <c r="AE17" s="99">
        <v>1</v>
      </c>
      <c r="AF17" s="99">
        <v>1</v>
      </c>
      <c r="AG17" s="99">
        <v>1</v>
      </c>
      <c r="AH17" s="99">
        <v>1</v>
      </c>
      <c r="AI17" s="99">
        <v>1</v>
      </c>
      <c r="AJ17" s="99">
        <v>1</v>
      </c>
      <c r="AK17" s="99">
        <v>1</v>
      </c>
      <c r="AL17" s="99">
        <v>1</v>
      </c>
      <c r="AM17" s="99">
        <v>1</v>
      </c>
      <c r="AN17" s="99">
        <v>1</v>
      </c>
      <c r="AO17" s="99">
        <v>1</v>
      </c>
      <c r="AP17" s="99">
        <v>1</v>
      </c>
      <c r="AQ17" s="99">
        <v>1</v>
      </c>
      <c r="AR17" s="99">
        <v>1</v>
      </c>
      <c r="AS17" s="99">
        <v>1</v>
      </c>
      <c r="AT17" s="99">
        <v>1</v>
      </c>
      <c r="AU17" s="99">
        <v>1</v>
      </c>
      <c r="AV17" s="99">
        <v>1</v>
      </c>
      <c r="AW17" s="99">
        <v>1</v>
      </c>
      <c r="AX17" s="99">
        <v>1</v>
      </c>
      <c r="AY17" s="99">
        <v>1</v>
      </c>
      <c r="AZ17" s="99">
        <v>1</v>
      </c>
      <c r="BA17" s="99">
        <v>1</v>
      </c>
      <c r="BB17" s="99">
        <v>1</v>
      </c>
      <c r="BC17" s="99">
        <v>1</v>
      </c>
      <c r="BD17" s="99">
        <v>1</v>
      </c>
      <c r="BE17" s="99">
        <v>1</v>
      </c>
      <c r="BF17" s="99">
        <v>1</v>
      </c>
      <c r="BG17" s="99">
        <v>1</v>
      </c>
      <c r="BH17" s="99">
        <v>1</v>
      </c>
      <c r="BI17" s="99">
        <v>1</v>
      </c>
      <c r="BJ17" s="99">
        <v>1</v>
      </c>
      <c r="BK17" s="99">
        <v>1</v>
      </c>
      <c r="BL17" s="99">
        <v>1</v>
      </c>
      <c r="BM17" s="99">
        <v>1</v>
      </c>
      <c r="BN17" s="99">
        <v>1</v>
      </c>
      <c r="BO17" s="99">
        <v>1</v>
      </c>
      <c r="BP17" s="99">
        <v>1</v>
      </c>
      <c r="BQ17" s="99">
        <v>1</v>
      </c>
      <c r="BR17" s="99">
        <v>1</v>
      </c>
      <c r="BS17" s="99">
        <v>1</v>
      </c>
      <c r="BT17" s="99">
        <v>1</v>
      </c>
      <c r="BU17" s="99"/>
      <c r="BV17" s="99"/>
    </row>
    <row r="18" spans="1:74" ht="15" thickBot="1" x14ac:dyDescent="0.35">
      <c r="A18" s="885" t="s">
        <v>291</v>
      </c>
      <c r="B18" s="886"/>
      <c r="C18" s="887">
        <v>0.25</v>
      </c>
      <c r="D18" s="888"/>
      <c r="E18" s="888"/>
      <c r="F18" s="889"/>
      <c r="G18" s="879">
        <v>0.29166666666666669</v>
      </c>
      <c r="H18" s="880"/>
      <c r="I18" s="880"/>
      <c r="J18" s="880"/>
      <c r="K18" s="879">
        <v>0.33333333333333331</v>
      </c>
      <c r="L18" s="880"/>
      <c r="M18" s="880"/>
      <c r="N18" s="880"/>
      <c r="O18" s="879">
        <v>0.375</v>
      </c>
      <c r="P18" s="880"/>
      <c r="Q18" s="880"/>
      <c r="R18" s="880"/>
      <c r="S18" s="879">
        <v>0.41666666666666669</v>
      </c>
      <c r="T18" s="880"/>
      <c r="U18" s="880"/>
      <c r="V18" s="880"/>
      <c r="W18" s="879">
        <v>0.45833333333333331</v>
      </c>
      <c r="X18" s="880"/>
      <c r="Y18" s="880"/>
      <c r="Z18" s="880"/>
      <c r="AA18" s="879">
        <v>0.5</v>
      </c>
      <c r="AB18" s="880"/>
      <c r="AC18" s="880"/>
      <c r="AD18" s="880"/>
      <c r="AE18" s="879">
        <v>0.54166666666666663</v>
      </c>
      <c r="AF18" s="880"/>
      <c r="AG18" s="880"/>
      <c r="AH18" s="880"/>
      <c r="AI18" s="879">
        <v>0.58333333333333337</v>
      </c>
      <c r="AJ18" s="880"/>
      <c r="AK18" s="880"/>
      <c r="AL18" s="880"/>
      <c r="AM18" s="879">
        <v>0.625</v>
      </c>
      <c r="AN18" s="880"/>
      <c r="AO18" s="880"/>
      <c r="AP18" s="880"/>
      <c r="AQ18" s="879">
        <v>0.66666666666666663</v>
      </c>
      <c r="AR18" s="880"/>
      <c r="AS18" s="880"/>
      <c r="AT18" s="880"/>
      <c r="AU18" s="879">
        <v>0.70833333333333337</v>
      </c>
      <c r="AV18" s="880"/>
      <c r="AW18" s="880"/>
      <c r="AX18" s="880"/>
      <c r="AY18" s="879">
        <v>0.75</v>
      </c>
      <c r="AZ18" s="880"/>
      <c r="BA18" s="880"/>
      <c r="BB18" s="880"/>
      <c r="BC18" s="879">
        <v>0.79166666666666663</v>
      </c>
      <c r="BD18" s="880"/>
      <c r="BE18" s="880"/>
      <c r="BF18" s="880"/>
      <c r="BG18" s="879">
        <v>0.83333333333333337</v>
      </c>
      <c r="BH18" s="880"/>
      <c r="BI18" s="880"/>
      <c r="BJ18" s="880"/>
      <c r="BK18" s="879">
        <v>0.875</v>
      </c>
      <c r="BL18" s="880"/>
      <c r="BM18" s="880"/>
      <c r="BN18" s="880"/>
      <c r="BO18" s="879">
        <v>0.91666666666666663</v>
      </c>
      <c r="BP18" s="880"/>
      <c r="BQ18" s="880"/>
      <c r="BR18" s="880"/>
      <c r="BS18" s="879">
        <v>0.95833333333333337</v>
      </c>
      <c r="BT18" s="880"/>
      <c r="BU18" s="880"/>
      <c r="BV18" s="880"/>
    </row>
    <row r="19" spans="1:74" x14ac:dyDescent="0.3">
      <c r="A19" s="58"/>
      <c r="B19" s="890" t="s">
        <v>1</v>
      </c>
      <c r="C19" s="107"/>
      <c r="D19" s="108"/>
      <c r="E19" s="857" t="s">
        <v>2</v>
      </c>
      <c r="F19" s="858"/>
      <c r="G19" s="858"/>
      <c r="H19" s="858"/>
      <c r="I19" s="858"/>
      <c r="J19" s="858"/>
      <c r="K19" s="858"/>
      <c r="L19" s="858"/>
      <c r="M19" s="858"/>
      <c r="N19" s="858"/>
      <c r="O19" s="858"/>
      <c r="P19" s="858"/>
      <c r="Q19" s="858"/>
      <c r="R19" s="858"/>
      <c r="S19" s="858"/>
      <c r="T19" s="858"/>
      <c r="U19" s="858"/>
      <c r="V19" s="859"/>
      <c r="W19" s="109"/>
      <c r="X19" s="109"/>
      <c r="Y19" s="109"/>
      <c r="Z19" s="109"/>
      <c r="AA19" s="184" t="s">
        <v>2</v>
      </c>
      <c r="AB19" s="185"/>
      <c r="AC19" s="185"/>
      <c r="AD19" s="185"/>
      <c r="AE19" s="185"/>
      <c r="AF19" s="185"/>
      <c r="AG19" s="185"/>
      <c r="AH19" s="185"/>
      <c r="AI19" s="185"/>
      <c r="AJ19" s="185"/>
      <c r="AK19" s="185"/>
      <c r="AL19" s="185"/>
      <c r="AM19" s="185"/>
      <c r="AN19" s="185"/>
      <c r="AO19" s="185"/>
      <c r="AP19" s="185"/>
      <c r="AQ19" s="185"/>
      <c r="AR19" s="185"/>
      <c r="AS19" s="185"/>
      <c r="AT19" s="217"/>
      <c r="AU19" s="109"/>
      <c r="AV19" s="109"/>
      <c r="AW19" s="109"/>
      <c r="AX19" s="109"/>
      <c r="AY19" s="860" t="s">
        <v>2</v>
      </c>
      <c r="AZ19" s="861"/>
      <c r="BA19" s="861"/>
      <c r="BB19" s="861"/>
      <c r="BC19" s="861"/>
      <c r="BD19" s="861"/>
      <c r="BE19" s="861"/>
      <c r="BF19" s="861"/>
      <c r="BG19" s="861"/>
      <c r="BH19" s="861"/>
      <c r="BI19" s="861"/>
      <c r="BJ19" s="862"/>
      <c r="BK19" s="113"/>
      <c r="BL19" s="113"/>
      <c r="BM19" s="113"/>
      <c r="BN19" s="113"/>
      <c r="BO19" s="113"/>
      <c r="BP19" s="113"/>
      <c r="BQ19" s="113"/>
      <c r="BR19" s="113"/>
      <c r="BS19" s="113"/>
      <c r="BT19" s="113"/>
      <c r="BU19" s="113"/>
      <c r="BV19" s="113"/>
    </row>
    <row r="20" spans="1:74" x14ac:dyDescent="0.3">
      <c r="A20" s="60"/>
      <c r="B20" s="856"/>
      <c r="C20" s="116"/>
      <c r="D20" s="109"/>
      <c r="E20" s="109"/>
      <c r="F20" s="116"/>
      <c r="G20" s="109"/>
      <c r="H20" s="109"/>
      <c r="I20" s="117"/>
      <c r="J20" s="118"/>
      <c r="K20" s="119"/>
      <c r="L20" s="110" t="s">
        <v>3</v>
      </c>
      <c r="M20" s="958" t="s">
        <v>121</v>
      </c>
      <c r="N20" s="959"/>
      <c r="O20" s="959"/>
      <c r="P20" s="959"/>
      <c r="Q20" s="959"/>
      <c r="R20" s="959"/>
      <c r="S20" s="959"/>
      <c r="T20" s="959"/>
      <c r="U20" s="959"/>
      <c r="V20" s="959"/>
      <c r="W20" s="959"/>
      <c r="X20" s="960"/>
      <c r="Y20" s="111" t="s">
        <v>5</v>
      </c>
      <c r="Z20" s="122"/>
      <c r="AA20" s="104"/>
      <c r="AB20" s="109"/>
      <c r="AC20" s="109"/>
      <c r="AD20" s="117"/>
      <c r="AE20" s="117"/>
      <c r="AF20" s="117"/>
      <c r="AG20" s="117"/>
      <c r="AH20" s="117"/>
      <c r="AI20" s="117"/>
      <c r="AJ20" s="117"/>
      <c r="AK20" s="117"/>
      <c r="AL20" s="117"/>
      <c r="AM20" s="117"/>
      <c r="AN20" s="117"/>
      <c r="AO20" s="117"/>
      <c r="AP20" s="122"/>
      <c r="AQ20" s="122"/>
      <c r="AR20" s="122"/>
      <c r="AS20" s="122"/>
      <c r="AT20" s="122"/>
      <c r="AU20" s="122"/>
      <c r="AV20" s="122"/>
      <c r="AW20" s="122"/>
      <c r="AX20" s="122"/>
      <c r="AY20" s="122"/>
      <c r="AZ20" s="122"/>
      <c r="BA20" s="122"/>
      <c r="BB20" s="122"/>
      <c r="BC20" s="123"/>
      <c r="BD20" s="123"/>
      <c r="BE20" s="123"/>
      <c r="BF20" s="123"/>
      <c r="BG20" s="123"/>
      <c r="BH20" s="113"/>
      <c r="BI20" s="113"/>
      <c r="BJ20" s="113"/>
      <c r="BK20" s="113"/>
      <c r="BL20" s="113"/>
      <c r="BM20" s="113"/>
      <c r="BN20" s="113"/>
      <c r="BO20" s="113"/>
      <c r="BP20" s="113"/>
      <c r="BQ20" s="113"/>
      <c r="BR20" s="113"/>
      <c r="BS20" s="113"/>
      <c r="BT20" s="113"/>
      <c r="BU20" s="113"/>
      <c r="BV20" s="113"/>
    </row>
    <row r="21" spans="1:74" x14ac:dyDescent="0.3">
      <c r="A21" s="60"/>
      <c r="B21" s="70"/>
      <c r="C21" s="116"/>
      <c r="D21" s="109"/>
      <c r="E21" s="109"/>
      <c r="F21" s="116"/>
      <c r="G21" s="109"/>
      <c r="H21" s="109"/>
      <c r="I21" s="117"/>
      <c r="J21" s="118"/>
      <c r="K21" s="118"/>
      <c r="L21" s="118"/>
      <c r="M21" s="118"/>
      <c r="N21" s="112"/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2"/>
      <c r="AJ21" s="112"/>
      <c r="AK21" s="112"/>
      <c r="AL21" s="112"/>
      <c r="AM21" s="112"/>
      <c r="AN21" s="112"/>
      <c r="AO21" s="112"/>
      <c r="AP21" s="112"/>
      <c r="AQ21" s="112"/>
      <c r="AR21" s="112"/>
      <c r="AS21" s="112"/>
      <c r="AT21" s="112"/>
      <c r="AU21" s="112"/>
      <c r="AV21" s="112"/>
      <c r="AW21" s="112"/>
      <c r="AX21" s="112"/>
      <c r="AY21" s="112"/>
      <c r="AZ21" s="112"/>
      <c r="BA21" s="112"/>
      <c r="BB21" s="112"/>
      <c r="BC21" s="112"/>
      <c r="BD21" s="112"/>
      <c r="BE21" s="112"/>
      <c r="BF21" s="112"/>
      <c r="BG21" s="112"/>
      <c r="BH21" s="113"/>
      <c r="BI21" s="113"/>
      <c r="BJ21" s="113"/>
      <c r="BK21" s="113"/>
      <c r="BL21" s="113"/>
      <c r="BM21" s="113"/>
      <c r="BN21" s="113"/>
      <c r="BO21" s="113"/>
      <c r="BP21" s="113"/>
      <c r="BQ21" s="113"/>
      <c r="BR21" s="113"/>
      <c r="BS21" s="113"/>
      <c r="BT21" s="113"/>
      <c r="BU21" s="113"/>
      <c r="BV21" s="113"/>
    </row>
    <row r="22" spans="1:74" x14ac:dyDescent="0.3">
      <c r="A22" s="60"/>
      <c r="B22" s="863" t="s">
        <v>6</v>
      </c>
      <c r="C22" s="116"/>
      <c r="D22" s="109"/>
      <c r="E22" s="109"/>
      <c r="F22" s="116"/>
      <c r="G22" s="118"/>
      <c r="H22" s="118"/>
      <c r="I22" s="118"/>
      <c r="J22" s="118"/>
      <c r="K22" s="118"/>
      <c r="L22" s="118"/>
      <c r="M22" s="958" t="s">
        <v>121</v>
      </c>
      <c r="N22" s="959"/>
      <c r="O22" s="959"/>
      <c r="P22" s="959"/>
      <c r="Q22" s="959"/>
      <c r="R22" s="959"/>
      <c r="S22" s="959"/>
      <c r="T22" s="959"/>
      <c r="U22" s="959"/>
      <c r="V22" s="959"/>
      <c r="W22" s="959"/>
      <c r="X22" s="960"/>
      <c r="Y22" s="118"/>
      <c r="Z22" s="118"/>
      <c r="AA22" s="118"/>
      <c r="AB22" s="118"/>
      <c r="AC22" s="118"/>
      <c r="AD22" s="118"/>
      <c r="AE22" s="118"/>
      <c r="AF22" s="118"/>
      <c r="AG22" s="118"/>
      <c r="AH22" s="110" t="s">
        <v>3</v>
      </c>
      <c r="AI22" s="891" t="s">
        <v>14</v>
      </c>
      <c r="AJ22" s="892"/>
      <c r="AK22" s="893" t="s">
        <v>15</v>
      </c>
      <c r="AL22" s="893"/>
      <c r="AM22" s="111" t="s">
        <v>5</v>
      </c>
      <c r="AN22" s="109"/>
      <c r="AO22" s="109"/>
      <c r="AP22" s="122"/>
      <c r="AQ22" s="122"/>
      <c r="AR22" s="122"/>
      <c r="AS22" s="122"/>
      <c r="AT22" s="122"/>
      <c r="AU22" s="122"/>
      <c r="AV22" s="122"/>
      <c r="AW22" s="122"/>
      <c r="AX22" s="122"/>
      <c r="AY22" s="122"/>
      <c r="AZ22" s="122"/>
      <c r="BA22" s="122"/>
      <c r="BB22" s="110" t="s">
        <v>3</v>
      </c>
      <c r="BC22" s="891" t="s">
        <v>16</v>
      </c>
      <c r="BD22" s="892"/>
      <c r="BE22" s="894"/>
      <c r="BF22" s="111" t="s">
        <v>5</v>
      </c>
      <c r="BG22" s="110" t="s">
        <v>3</v>
      </c>
      <c r="BH22" s="895" t="s">
        <v>17</v>
      </c>
      <c r="BI22" s="896"/>
      <c r="BJ22" s="896" t="s">
        <v>17</v>
      </c>
      <c r="BK22" s="897"/>
      <c r="BL22" s="111" t="s">
        <v>5</v>
      </c>
      <c r="BM22" s="113"/>
      <c r="BN22" s="113"/>
      <c r="BO22" s="162"/>
      <c r="BP22" s="113"/>
      <c r="BQ22" s="113"/>
      <c r="BR22" s="113"/>
      <c r="BS22" s="113"/>
      <c r="BT22" s="113"/>
      <c r="BU22" s="113"/>
      <c r="BV22" s="113"/>
    </row>
    <row r="23" spans="1:74" x14ac:dyDescent="0.3">
      <c r="A23" s="60"/>
      <c r="B23" s="864"/>
      <c r="C23" s="116"/>
      <c r="D23" s="109"/>
      <c r="E23" s="109"/>
      <c r="F23" s="116"/>
      <c r="G23" s="109"/>
      <c r="H23" s="109"/>
      <c r="I23" s="117"/>
      <c r="J23" s="118"/>
      <c r="K23" s="118"/>
      <c r="L23" s="118"/>
      <c r="M23" s="118"/>
      <c r="N23" s="122"/>
      <c r="O23" s="122"/>
      <c r="P23" s="122"/>
      <c r="Q23" s="122"/>
      <c r="R23" s="122"/>
      <c r="S23" s="122"/>
      <c r="T23" s="122"/>
      <c r="U23" s="122"/>
      <c r="V23" s="122"/>
      <c r="W23" s="122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1"/>
      <c r="AJ23" s="121"/>
      <c r="AK23" s="121"/>
      <c r="AL23" s="121"/>
      <c r="AM23" s="122"/>
      <c r="AN23" s="122"/>
      <c r="AO23" s="122"/>
      <c r="AP23" s="122"/>
      <c r="AQ23" s="122"/>
      <c r="AR23" s="122"/>
      <c r="AS23" s="122"/>
      <c r="AT23" s="122"/>
      <c r="AU23" s="122"/>
      <c r="AV23" s="122"/>
      <c r="AW23" s="122"/>
      <c r="AX23" s="122"/>
      <c r="AY23" s="122"/>
      <c r="AZ23" s="122"/>
      <c r="BA23" s="122"/>
      <c r="BB23" s="122"/>
      <c r="BC23" s="122"/>
      <c r="BD23" s="122"/>
      <c r="BE23" s="122"/>
      <c r="BF23" s="122"/>
      <c r="BG23" s="122"/>
      <c r="BH23" s="113"/>
      <c r="BI23" s="118"/>
      <c r="BJ23" s="163"/>
      <c r="BK23" s="163"/>
      <c r="BL23" s="163"/>
      <c r="BM23" s="113"/>
      <c r="BN23" s="113"/>
      <c r="BO23" s="113"/>
      <c r="BP23" s="113"/>
      <c r="BQ23" s="113"/>
      <c r="BR23" s="113"/>
      <c r="BS23" s="113"/>
      <c r="BT23" s="113"/>
      <c r="BU23" s="113"/>
      <c r="BV23" s="113"/>
    </row>
    <row r="24" spans="1:74" x14ac:dyDescent="0.3">
      <c r="A24" s="60"/>
      <c r="B24" s="70"/>
      <c r="C24" s="116"/>
      <c r="D24" s="109"/>
      <c r="E24" s="109"/>
      <c r="F24" s="117"/>
      <c r="G24" s="118"/>
      <c r="H24" s="118"/>
      <c r="I24" s="118"/>
      <c r="J24" s="118"/>
      <c r="K24" s="118"/>
      <c r="L24" s="118"/>
      <c r="M24" s="118"/>
      <c r="N24" s="118"/>
      <c r="O24" s="118"/>
      <c r="P24" s="118"/>
      <c r="Q24" s="118"/>
      <c r="R24" s="118"/>
      <c r="S24" s="118"/>
      <c r="T24" s="118"/>
      <c r="U24" s="118"/>
      <c r="V24" s="118"/>
      <c r="W24" s="118"/>
      <c r="X24" s="118"/>
      <c r="Y24" s="118"/>
      <c r="Z24" s="118"/>
      <c r="AA24" s="118"/>
      <c r="AB24" s="118"/>
      <c r="AC24" s="118"/>
      <c r="AD24" s="118"/>
      <c r="AE24" s="118"/>
      <c r="AF24" s="118"/>
      <c r="AG24" s="118"/>
      <c r="AH24" s="118"/>
      <c r="AI24" s="118"/>
      <c r="AJ24" s="118"/>
      <c r="AK24" s="118"/>
      <c r="AL24" s="118"/>
      <c r="AM24" s="118"/>
      <c r="AN24" s="118"/>
      <c r="AO24" s="118"/>
      <c r="AP24" s="118"/>
      <c r="AQ24" s="118"/>
      <c r="AR24" s="118"/>
      <c r="AS24" s="118"/>
      <c r="AT24" s="118"/>
      <c r="AU24" s="118"/>
      <c r="AV24" s="118"/>
      <c r="AW24" s="118"/>
      <c r="AX24" s="118"/>
      <c r="AY24" s="118"/>
      <c r="AZ24" s="118"/>
      <c r="BA24" s="118"/>
      <c r="BB24" s="118"/>
      <c r="BC24" s="118"/>
      <c r="BD24" s="118"/>
      <c r="BE24" s="118"/>
      <c r="BF24" s="118"/>
      <c r="BG24" s="118"/>
      <c r="BH24" s="113"/>
      <c r="BI24" s="113"/>
      <c r="BJ24" s="113"/>
      <c r="BK24" s="113"/>
      <c r="BL24" s="113"/>
      <c r="BM24" s="113"/>
      <c r="BN24" s="113"/>
      <c r="BO24" s="113"/>
      <c r="BP24" s="113"/>
      <c r="BQ24" s="113"/>
      <c r="BR24" s="113"/>
      <c r="BS24" s="113"/>
      <c r="BT24" s="113"/>
      <c r="BU24" s="113"/>
      <c r="BV24" s="113"/>
    </row>
    <row r="25" spans="1:74" x14ac:dyDescent="0.3">
      <c r="A25" s="60"/>
      <c r="B25" s="881" t="s">
        <v>7</v>
      </c>
      <c r="C25" s="126"/>
      <c r="D25" s="124"/>
      <c r="E25" s="124"/>
      <c r="F25" s="124"/>
      <c r="G25" s="124"/>
      <c r="H25" s="124"/>
      <c r="I25" s="124"/>
      <c r="J25" s="124"/>
      <c r="K25" s="124"/>
      <c r="L25" s="124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122"/>
      <c r="AA25" s="124"/>
      <c r="AB25" s="113"/>
      <c r="AC25" s="113"/>
      <c r="AD25" s="113"/>
      <c r="AE25" s="113"/>
      <c r="AF25" s="113"/>
      <c r="AG25" s="113"/>
      <c r="AH25" s="113"/>
      <c r="AI25" s="118"/>
      <c r="AJ25" s="118"/>
      <c r="AK25" s="118"/>
      <c r="AL25" s="118"/>
      <c r="AM25" s="118"/>
      <c r="AN25" s="118"/>
      <c r="AO25" s="113"/>
      <c r="AP25" s="122"/>
      <c r="AQ25" s="122"/>
      <c r="AR25" s="122"/>
      <c r="AS25" s="122"/>
      <c r="AT25" s="122"/>
      <c r="AU25" s="122"/>
      <c r="AV25" s="122"/>
      <c r="AW25" s="122"/>
      <c r="AX25" s="122"/>
      <c r="AY25" s="898" t="s">
        <v>18</v>
      </c>
      <c r="AZ25" s="899"/>
      <c r="BA25" s="899"/>
      <c r="BB25" s="899"/>
      <c r="BC25" s="899"/>
      <c r="BD25" s="900"/>
      <c r="BE25" s="113"/>
      <c r="BF25" s="113"/>
      <c r="BG25" s="109"/>
      <c r="BH25" s="117"/>
      <c r="BI25" s="117"/>
      <c r="BJ25" s="117"/>
      <c r="BK25" s="117"/>
      <c r="BL25" s="117"/>
      <c r="BM25" s="113"/>
      <c r="BN25" s="113"/>
      <c r="BO25" s="113"/>
      <c r="BP25" s="113"/>
      <c r="BQ25" s="113"/>
      <c r="BR25" s="113"/>
      <c r="BS25" s="113"/>
      <c r="BT25" s="113"/>
      <c r="BU25" s="113"/>
      <c r="BV25" s="113"/>
    </row>
    <row r="26" spans="1:74" x14ac:dyDescent="0.3">
      <c r="A26" s="60"/>
      <c r="B26" s="882"/>
      <c r="C26" s="126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13"/>
      <c r="S26" s="118"/>
      <c r="T26" s="113"/>
      <c r="U26" s="118"/>
      <c r="V26" s="118"/>
      <c r="W26" s="122"/>
      <c r="X26" s="124"/>
      <c r="Y26" s="124"/>
      <c r="Z26" s="124"/>
      <c r="AA26" s="124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3"/>
      <c r="BM26" s="113"/>
      <c r="BN26" s="113"/>
      <c r="BO26" s="113"/>
      <c r="BP26" s="113"/>
      <c r="BQ26" s="113"/>
      <c r="BR26" s="113"/>
      <c r="BS26" s="113"/>
      <c r="BT26" s="113"/>
      <c r="BU26" s="113"/>
      <c r="BV26" s="113"/>
    </row>
    <row r="27" spans="1:74" x14ac:dyDescent="0.3">
      <c r="A27" s="60"/>
      <c r="B27" s="70"/>
      <c r="C27" s="126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124"/>
      <c r="Z27" s="124"/>
      <c r="AA27" s="124"/>
      <c r="AB27" s="113"/>
      <c r="AC27" s="113"/>
      <c r="AD27" s="113"/>
      <c r="AE27" s="113"/>
      <c r="AF27" s="113"/>
      <c r="AG27" s="113"/>
      <c r="AH27" s="113"/>
      <c r="AI27" s="113"/>
      <c r="AJ27" s="113"/>
      <c r="AK27" s="113"/>
      <c r="AL27" s="113"/>
      <c r="AM27" s="113"/>
      <c r="AN27" s="113"/>
      <c r="AO27" s="113"/>
      <c r="AP27" s="113"/>
      <c r="AQ27" s="113"/>
      <c r="AR27" s="113"/>
      <c r="AS27" s="113"/>
      <c r="AT27" s="113"/>
      <c r="AU27" s="113"/>
      <c r="AV27" s="113"/>
      <c r="AW27" s="113"/>
      <c r="AX27" s="113"/>
      <c r="AY27" s="113"/>
      <c r="AZ27" s="113"/>
      <c r="BA27" s="113"/>
      <c r="BB27" s="113"/>
      <c r="BC27" s="113"/>
      <c r="BD27" s="113"/>
      <c r="BE27" s="113"/>
      <c r="BF27" s="113"/>
      <c r="BG27" s="113"/>
      <c r="BH27" s="113"/>
      <c r="BI27" s="113"/>
      <c r="BJ27" s="113"/>
      <c r="BK27" s="113"/>
      <c r="BL27" s="113"/>
      <c r="BM27" s="118"/>
      <c r="BN27" s="118"/>
      <c r="BO27" s="118"/>
      <c r="BP27" s="118"/>
      <c r="BQ27" s="118"/>
      <c r="BR27" s="118"/>
      <c r="BS27" s="118"/>
      <c r="BT27" s="118"/>
      <c r="BU27" s="118"/>
      <c r="BV27" s="118"/>
    </row>
    <row r="28" spans="1:74" x14ac:dyDescent="0.3">
      <c r="A28" s="60"/>
      <c r="B28" s="883" t="s">
        <v>19</v>
      </c>
      <c r="C28" s="126"/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24"/>
      <c r="S28" s="124"/>
      <c r="T28" s="124"/>
      <c r="U28" s="124"/>
      <c r="V28" s="124"/>
      <c r="W28" s="124"/>
      <c r="X28" s="124"/>
      <c r="Y28" s="124"/>
      <c r="Z28" s="124"/>
      <c r="AA28" s="124"/>
      <c r="AB28" s="162"/>
      <c r="AC28" s="162"/>
      <c r="AD28" s="162"/>
      <c r="AE28" s="162"/>
      <c r="AF28" s="162"/>
      <c r="AG28" s="162"/>
      <c r="AH28" s="162"/>
      <c r="AI28" s="162"/>
      <c r="AJ28" s="162"/>
      <c r="AK28" s="162"/>
      <c r="AL28" s="162"/>
      <c r="AM28" s="162"/>
      <c r="AN28" s="162"/>
      <c r="AO28" s="162"/>
      <c r="AP28" s="162"/>
      <c r="AQ28" s="162"/>
      <c r="AR28" s="162"/>
      <c r="AS28" s="162"/>
      <c r="AT28" s="162"/>
      <c r="AU28" s="162"/>
      <c r="AV28" s="162"/>
      <c r="AW28" s="162"/>
      <c r="AX28" s="162"/>
      <c r="AY28" s="162"/>
      <c r="AZ28" s="162"/>
      <c r="BA28" s="162"/>
      <c r="BB28" s="162"/>
      <c r="BC28" s="162"/>
      <c r="BD28" s="162"/>
      <c r="BE28" s="162"/>
      <c r="BF28" s="162"/>
      <c r="BG28" s="162"/>
      <c r="BH28" s="162"/>
      <c r="BI28" s="162"/>
      <c r="BJ28" s="162"/>
      <c r="BK28" s="162"/>
      <c r="BL28" s="162"/>
      <c r="BM28" s="128"/>
      <c r="BN28" s="164"/>
      <c r="BO28" s="118"/>
      <c r="BP28" s="118"/>
      <c r="BQ28" s="118"/>
      <c r="BR28" s="118"/>
      <c r="BS28" s="118"/>
      <c r="BT28" s="118"/>
      <c r="BU28" s="118"/>
      <c r="BV28" s="118"/>
    </row>
    <row r="29" spans="1:74" ht="15" thickBot="1" x14ac:dyDescent="0.35">
      <c r="A29" s="60"/>
      <c r="B29" s="884"/>
      <c r="C29" s="126"/>
      <c r="D29" s="126"/>
      <c r="E29" s="126"/>
      <c r="F29" s="126"/>
      <c r="G29" s="126"/>
      <c r="H29" s="126"/>
      <c r="I29" s="126"/>
      <c r="J29" s="126"/>
      <c r="K29" s="126"/>
      <c r="L29" s="126"/>
      <c r="M29" s="127"/>
      <c r="N29" s="127"/>
      <c r="O29" s="128"/>
      <c r="P29" s="128"/>
      <c r="Q29" s="128"/>
      <c r="R29" s="127"/>
      <c r="S29" s="128"/>
      <c r="T29" s="128"/>
      <c r="U29" s="128"/>
      <c r="V29" s="128"/>
      <c r="W29" s="165"/>
      <c r="X29" s="165"/>
      <c r="Y29" s="165"/>
      <c r="Z29" s="165"/>
      <c r="AA29" s="162"/>
      <c r="AB29" s="165"/>
      <c r="AC29" s="165"/>
      <c r="AD29" s="165"/>
      <c r="AE29" s="162"/>
      <c r="AF29" s="166"/>
      <c r="AG29" s="165"/>
      <c r="AH29" s="165"/>
      <c r="AI29" s="165"/>
      <c r="AJ29" s="165"/>
      <c r="AK29" s="162"/>
      <c r="AL29" s="166"/>
      <c r="AM29" s="128"/>
      <c r="AN29" s="128"/>
      <c r="AO29" s="128"/>
      <c r="AP29" s="128"/>
      <c r="AQ29" s="128"/>
      <c r="AR29" s="128"/>
      <c r="AS29" s="128"/>
      <c r="AT29" s="128"/>
      <c r="AU29" s="128"/>
      <c r="AV29" s="128"/>
      <c r="AW29" s="128"/>
      <c r="AX29" s="128"/>
      <c r="AY29" s="128"/>
      <c r="AZ29" s="128"/>
      <c r="BA29" s="128"/>
      <c r="BB29" s="128"/>
      <c r="BC29" s="128"/>
      <c r="BD29" s="128"/>
      <c r="BE29" s="128"/>
      <c r="BF29" s="128"/>
      <c r="BG29" s="128"/>
      <c r="BH29" s="128"/>
      <c r="BI29" s="128"/>
      <c r="BJ29" s="128"/>
      <c r="BK29" s="128"/>
      <c r="BL29" s="128"/>
      <c r="BM29" s="128"/>
      <c r="BN29" s="164"/>
      <c r="BO29" s="118"/>
      <c r="BP29" s="118"/>
      <c r="BQ29" s="118"/>
      <c r="BR29" s="118"/>
      <c r="BS29" s="118"/>
      <c r="BT29" s="118"/>
      <c r="BU29" s="118"/>
      <c r="BV29" s="118"/>
    </row>
    <row r="30" spans="1:74" x14ac:dyDescent="0.3">
      <c r="A30" s="100"/>
      <c r="B30" s="101" t="s">
        <v>9</v>
      </c>
      <c r="C30" s="102"/>
      <c r="D30" s="102"/>
      <c r="E30" s="102">
        <v>1</v>
      </c>
      <c r="F30" s="102">
        <v>1</v>
      </c>
      <c r="G30" s="102">
        <v>1</v>
      </c>
      <c r="H30" s="102">
        <v>1</v>
      </c>
      <c r="I30" s="102">
        <v>1</v>
      </c>
      <c r="J30" s="102">
        <v>1</v>
      </c>
      <c r="K30" s="102">
        <v>1</v>
      </c>
      <c r="L30" s="102">
        <v>5</v>
      </c>
      <c r="M30" s="103">
        <v>5</v>
      </c>
      <c r="N30" s="103">
        <v>5</v>
      </c>
      <c r="O30" s="63">
        <v>5</v>
      </c>
      <c r="P30" s="63">
        <v>5</v>
      </c>
      <c r="Q30" s="63">
        <v>5</v>
      </c>
      <c r="R30" s="103">
        <v>5</v>
      </c>
      <c r="S30" s="103">
        <v>5</v>
      </c>
      <c r="T30" s="103">
        <v>5</v>
      </c>
      <c r="U30" s="103">
        <v>5</v>
      </c>
      <c r="V30" s="103">
        <v>5</v>
      </c>
      <c r="W30" s="103">
        <v>4</v>
      </c>
      <c r="X30" s="103">
        <v>4</v>
      </c>
      <c r="Y30" s="103">
        <v>4</v>
      </c>
      <c r="Z30" s="103"/>
      <c r="AA30" s="103">
        <v>1</v>
      </c>
      <c r="AB30" s="103">
        <v>1</v>
      </c>
      <c r="AC30" s="103">
        <v>1</v>
      </c>
      <c r="AD30" s="103">
        <v>1</v>
      </c>
      <c r="AE30" s="103">
        <v>1</v>
      </c>
      <c r="AF30" s="103">
        <v>1</v>
      </c>
      <c r="AG30" s="103">
        <v>1</v>
      </c>
      <c r="AH30" s="103">
        <v>2</v>
      </c>
      <c r="AI30" s="103">
        <v>2</v>
      </c>
      <c r="AJ30" s="103">
        <v>2</v>
      </c>
      <c r="AK30" s="103">
        <v>2</v>
      </c>
      <c r="AL30" s="103">
        <v>2</v>
      </c>
      <c r="AM30" s="103">
        <v>2</v>
      </c>
      <c r="AN30" s="103">
        <v>1</v>
      </c>
      <c r="AO30" s="103">
        <v>1</v>
      </c>
      <c r="AP30" s="103">
        <v>1</v>
      </c>
      <c r="AQ30" s="103">
        <v>1</v>
      </c>
      <c r="AR30" s="103">
        <v>1</v>
      </c>
      <c r="AS30" s="103">
        <v>1</v>
      </c>
      <c r="AT30" s="103">
        <v>1</v>
      </c>
      <c r="AU30" s="103">
        <v>1</v>
      </c>
      <c r="AV30" s="103"/>
      <c r="AW30" s="103"/>
      <c r="AX30" s="103"/>
      <c r="AY30" s="103">
        <v>2</v>
      </c>
      <c r="AZ30" s="103">
        <v>2</v>
      </c>
      <c r="BA30" s="103">
        <v>2</v>
      </c>
      <c r="BB30" s="103">
        <v>3</v>
      </c>
      <c r="BC30" s="103">
        <v>3</v>
      </c>
      <c r="BD30" s="103">
        <v>3</v>
      </c>
      <c r="BE30" s="103">
        <v>2</v>
      </c>
      <c r="BF30" s="103">
        <v>2</v>
      </c>
      <c r="BG30" s="103">
        <v>2</v>
      </c>
      <c r="BH30" s="103">
        <v>2</v>
      </c>
      <c r="BI30" s="103">
        <v>2</v>
      </c>
      <c r="BJ30" s="103">
        <v>2</v>
      </c>
      <c r="BK30" s="103">
        <v>1</v>
      </c>
      <c r="BL30" s="103">
        <v>1</v>
      </c>
      <c r="BM30" s="103"/>
      <c r="BN30" s="103"/>
      <c r="BO30" s="103"/>
      <c r="BP30" s="103"/>
      <c r="BQ30" s="103"/>
      <c r="BR30" s="103"/>
      <c r="BS30" s="103"/>
      <c r="BT30" s="103"/>
      <c r="BU30" s="103"/>
      <c r="BV30" s="103"/>
    </row>
    <row r="31" spans="1:74" x14ac:dyDescent="0.3">
      <c r="A31" s="100"/>
      <c r="B31" s="101" t="s">
        <v>10</v>
      </c>
      <c r="C31" s="102"/>
      <c r="D31" s="102"/>
      <c r="E31" s="102"/>
      <c r="F31" s="102">
        <v>1</v>
      </c>
      <c r="G31" s="102">
        <v>1</v>
      </c>
      <c r="H31" s="102">
        <v>1</v>
      </c>
      <c r="I31" s="102">
        <v>1</v>
      </c>
      <c r="J31" s="102">
        <v>1</v>
      </c>
      <c r="K31" s="102">
        <v>1</v>
      </c>
      <c r="L31" s="102">
        <v>1</v>
      </c>
      <c r="M31" s="102">
        <v>1</v>
      </c>
      <c r="N31" s="102">
        <v>1</v>
      </c>
      <c r="O31" s="102">
        <v>1</v>
      </c>
      <c r="P31" s="102">
        <v>1</v>
      </c>
      <c r="Q31" s="102">
        <v>1</v>
      </c>
      <c r="R31" s="102">
        <v>1</v>
      </c>
      <c r="S31" s="102">
        <v>1</v>
      </c>
      <c r="T31" s="102">
        <v>1</v>
      </c>
      <c r="U31" s="102">
        <v>1</v>
      </c>
      <c r="V31" s="102">
        <v>1</v>
      </c>
      <c r="W31" s="102">
        <v>1</v>
      </c>
      <c r="X31" s="102">
        <v>1</v>
      </c>
      <c r="Y31" s="102">
        <v>1</v>
      </c>
      <c r="Z31" s="102">
        <v>1</v>
      </c>
      <c r="AA31" s="102">
        <v>1</v>
      </c>
      <c r="AB31" s="102">
        <v>1</v>
      </c>
      <c r="AC31" s="102">
        <v>1</v>
      </c>
      <c r="AD31" s="102">
        <v>1</v>
      </c>
      <c r="AE31" s="102">
        <v>1</v>
      </c>
      <c r="AF31" s="102">
        <v>1</v>
      </c>
      <c r="AG31" s="102">
        <v>1</v>
      </c>
      <c r="AH31" s="102">
        <v>1</v>
      </c>
      <c r="AI31" s="102">
        <v>1</v>
      </c>
      <c r="AJ31" s="102">
        <v>1</v>
      </c>
      <c r="AK31" s="102">
        <v>1</v>
      </c>
      <c r="AL31" s="102">
        <v>1</v>
      </c>
      <c r="AM31" s="102">
        <v>1</v>
      </c>
      <c r="AN31" s="102">
        <v>1</v>
      </c>
      <c r="AO31" s="102">
        <v>1</v>
      </c>
      <c r="AP31" s="102">
        <v>1</v>
      </c>
      <c r="AQ31" s="102">
        <v>1</v>
      </c>
      <c r="AR31" s="102">
        <v>1</v>
      </c>
      <c r="AS31" s="102">
        <v>1</v>
      </c>
      <c r="AT31" s="102">
        <v>1</v>
      </c>
      <c r="AU31" s="102">
        <v>1</v>
      </c>
      <c r="AV31" s="102">
        <v>1</v>
      </c>
      <c r="AW31" s="102">
        <v>1</v>
      </c>
      <c r="AX31" s="102">
        <v>1</v>
      </c>
      <c r="AY31" s="102">
        <v>1</v>
      </c>
      <c r="AZ31" s="102">
        <v>1</v>
      </c>
      <c r="BA31" s="102">
        <v>1</v>
      </c>
      <c r="BB31" s="102">
        <v>1</v>
      </c>
      <c r="BC31" s="102">
        <v>1</v>
      </c>
      <c r="BD31" s="102">
        <v>1</v>
      </c>
      <c r="BE31" s="102">
        <v>1</v>
      </c>
      <c r="BF31" s="102">
        <v>1</v>
      </c>
      <c r="BG31" s="103">
        <v>1</v>
      </c>
      <c r="BH31" s="103">
        <v>1</v>
      </c>
      <c r="BI31" s="103">
        <v>1</v>
      </c>
      <c r="BJ31" s="103">
        <v>1</v>
      </c>
      <c r="BK31" s="103">
        <v>1</v>
      </c>
      <c r="BL31" s="103">
        <v>1</v>
      </c>
      <c r="BM31" s="103"/>
      <c r="BN31" s="103"/>
      <c r="BO31" s="103"/>
      <c r="BP31" s="103"/>
      <c r="BQ31" s="103"/>
      <c r="BR31" s="103"/>
      <c r="BS31" s="103"/>
      <c r="BT31" s="103"/>
      <c r="BU31" s="103"/>
      <c r="BV31" s="103"/>
    </row>
    <row r="32" spans="1:74" x14ac:dyDescent="0.3">
      <c r="A32" s="100"/>
      <c r="B32" s="101" t="s">
        <v>11</v>
      </c>
      <c r="C32" s="102">
        <v>1</v>
      </c>
      <c r="D32" s="102">
        <v>1</v>
      </c>
      <c r="E32" s="102">
        <v>1</v>
      </c>
      <c r="F32" s="102">
        <v>1</v>
      </c>
      <c r="G32" s="102">
        <v>1</v>
      </c>
      <c r="H32" s="102">
        <v>1</v>
      </c>
      <c r="I32" s="102">
        <v>1</v>
      </c>
      <c r="J32" s="102">
        <v>1</v>
      </c>
      <c r="K32" s="102">
        <v>1</v>
      </c>
      <c r="L32" s="102">
        <v>1</v>
      </c>
      <c r="M32" s="102">
        <v>1</v>
      </c>
      <c r="N32" s="102">
        <v>1</v>
      </c>
      <c r="O32" s="102">
        <v>1</v>
      </c>
      <c r="P32" s="102">
        <v>1</v>
      </c>
      <c r="Q32" s="102">
        <v>1</v>
      </c>
      <c r="R32" s="102">
        <v>1</v>
      </c>
      <c r="S32" s="102">
        <v>1</v>
      </c>
      <c r="T32" s="102">
        <v>1</v>
      </c>
      <c r="U32" s="102">
        <v>1</v>
      </c>
      <c r="V32" s="102">
        <v>1</v>
      </c>
      <c r="W32" s="102">
        <v>1</v>
      </c>
      <c r="X32" s="102">
        <v>1</v>
      </c>
      <c r="Y32" s="102">
        <v>1</v>
      </c>
      <c r="Z32" s="102">
        <v>1</v>
      </c>
      <c r="AA32" s="102">
        <v>1</v>
      </c>
      <c r="AB32" s="102">
        <v>1</v>
      </c>
      <c r="AC32" s="102">
        <v>1</v>
      </c>
      <c r="AD32" s="102">
        <v>1</v>
      </c>
      <c r="AE32" s="102">
        <v>1</v>
      </c>
      <c r="AF32" s="102">
        <v>1</v>
      </c>
      <c r="AG32" s="102">
        <v>1</v>
      </c>
      <c r="AH32" s="102">
        <v>1</v>
      </c>
      <c r="AI32" s="102">
        <v>1</v>
      </c>
      <c r="AJ32" s="102">
        <v>1</v>
      </c>
      <c r="AK32" s="102">
        <v>1</v>
      </c>
      <c r="AL32" s="102">
        <v>1</v>
      </c>
      <c r="AM32" s="102">
        <v>1</v>
      </c>
      <c r="AN32" s="102">
        <v>1</v>
      </c>
      <c r="AO32" s="102">
        <v>1</v>
      </c>
      <c r="AP32" s="102">
        <v>1</v>
      </c>
      <c r="AQ32" s="102">
        <v>1</v>
      </c>
      <c r="AR32" s="102">
        <v>1</v>
      </c>
      <c r="AS32" s="102">
        <v>1</v>
      </c>
      <c r="AT32" s="102">
        <v>1</v>
      </c>
      <c r="AU32" s="102">
        <v>1</v>
      </c>
      <c r="AV32" s="102">
        <v>1</v>
      </c>
      <c r="AW32" s="102">
        <v>1</v>
      </c>
      <c r="AX32" s="102">
        <v>1</v>
      </c>
      <c r="AY32" s="102">
        <v>1</v>
      </c>
      <c r="AZ32" s="102">
        <v>1</v>
      </c>
      <c r="BA32" s="102">
        <v>1</v>
      </c>
      <c r="BB32" s="102">
        <v>1</v>
      </c>
      <c r="BC32" s="102">
        <v>1</v>
      </c>
      <c r="BD32" s="102">
        <v>1</v>
      </c>
      <c r="BE32" s="102">
        <v>1</v>
      </c>
      <c r="BF32" s="102">
        <v>1</v>
      </c>
      <c r="BG32" s="102">
        <v>1</v>
      </c>
      <c r="BH32" s="102">
        <v>1</v>
      </c>
      <c r="BI32" s="102">
        <v>1</v>
      </c>
      <c r="BJ32" s="102">
        <v>1</v>
      </c>
      <c r="BK32" s="102">
        <v>1</v>
      </c>
      <c r="BL32" s="102">
        <v>1</v>
      </c>
      <c r="BM32" s="102">
        <v>1</v>
      </c>
      <c r="BN32" s="102">
        <v>1</v>
      </c>
      <c r="BO32" s="102">
        <v>1</v>
      </c>
      <c r="BP32" s="102">
        <v>1</v>
      </c>
      <c r="BQ32" s="102">
        <v>1</v>
      </c>
      <c r="BR32" s="102">
        <v>1</v>
      </c>
      <c r="BS32" s="102">
        <v>1</v>
      </c>
      <c r="BT32" s="102">
        <v>1</v>
      </c>
      <c r="BU32" s="102"/>
      <c r="BV32" s="103"/>
    </row>
    <row r="33" spans="1:74" x14ac:dyDescent="0.3">
      <c r="B33" s="5" t="s">
        <v>12</v>
      </c>
      <c r="C33" s="99">
        <v>1</v>
      </c>
      <c r="D33" s="99">
        <v>1</v>
      </c>
      <c r="E33" s="99">
        <v>1</v>
      </c>
      <c r="F33" s="99">
        <v>1</v>
      </c>
      <c r="G33" s="99">
        <v>1</v>
      </c>
      <c r="H33" s="99">
        <v>1</v>
      </c>
      <c r="I33" s="99">
        <v>1</v>
      </c>
      <c r="J33" s="99">
        <v>1</v>
      </c>
      <c r="K33" s="99">
        <v>1</v>
      </c>
      <c r="L33" s="99">
        <v>1</v>
      </c>
      <c r="M33" s="99">
        <v>1</v>
      </c>
      <c r="N33" s="99">
        <v>1</v>
      </c>
      <c r="O33" s="99">
        <v>1</v>
      </c>
      <c r="P33" s="99">
        <v>1</v>
      </c>
      <c r="Q33" s="99">
        <v>1</v>
      </c>
      <c r="R33" s="99">
        <v>1</v>
      </c>
      <c r="S33" s="99">
        <v>1</v>
      </c>
      <c r="T33" s="99">
        <v>1</v>
      </c>
      <c r="U33" s="99">
        <v>1</v>
      </c>
      <c r="V33" s="99">
        <v>1</v>
      </c>
      <c r="W33" s="99">
        <v>1</v>
      </c>
      <c r="X33" s="99">
        <v>1</v>
      </c>
      <c r="Y33" s="99">
        <v>1</v>
      </c>
      <c r="Z33" s="99">
        <v>1</v>
      </c>
      <c r="AA33" s="99">
        <v>1</v>
      </c>
      <c r="AB33" s="99">
        <v>1</v>
      </c>
      <c r="AC33" s="99">
        <v>1</v>
      </c>
      <c r="AD33" s="99">
        <v>1</v>
      </c>
      <c r="AE33" s="99">
        <v>1</v>
      </c>
      <c r="AF33" s="99">
        <v>1</v>
      </c>
      <c r="AG33" s="99">
        <v>1</v>
      </c>
      <c r="AH33" s="99">
        <v>1</v>
      </c>
      <c r="AI33" s="99">
        <v>1</v>
      </c>
      <c r="AJ33" s="99">
        <v>1</v>
      </c>
      <c r="AK33" s="99">
        <v>1</v>
      </c>
      <c r="AL33" s="99">
        <v>1</v>
      </c>
      <c r="AM33" s="99">
        <v>1</v>
      </c>
      <c r="AN33" s="99">
        <v>1</v>
      </c>
      <c r="AO33" s="99">
        <v>1</v>
      </c>
      <c r="AP33" s="99">
        <v>1</v>
      </c>
      <c r="AQ33" s="99">
        <v>1</v>
      </c>
      <c r="AR33" s="99">
        <v>1</v>
      </c>
      <c r="AS33" s="99">
        <v>1</v>
      </c>
      <c r="AT33" s="99">
        <v>1</v>
      </c>
      <c r="AU33" s="99">
        <v>1</v>
      </c>
      <c r="AV33" s="99">
        <v>1</v>
      </c>
      <c r="AW33" s="99">
        <v>1</v>
      </c>
      <c r="AX33" s="99">
        <v>1</v>
      </c>
      <c r="AY33" s="99">
        <v>1</v>
      </c>
      <c r="AZ33" s="99">
        <v>1</v>
      </c>
      <c r="BA33" s="99">
        <v>1</v>
      </c>
      <c r="BB33" s="99">
        <v>1</v>
      </c>
      <c r="BC33" s="99">
        <v>1</v>
      </c>
      <c r="BD33" s="99">
        <v>1</v>
      </c>
      <c r="BE33" s="99">
        <v>1</v>
      </c>
      <c r="BF33" s="99">
        <v>1</v>
      </c>
      <c r="BG33" s="99">
        <v>1</v>
      </c>
      <c r="BH33" s="99">
        <v>1</v>
      </c>
      <c r="BI33" s="99">
        <v>1</v>
      </c>
      <c r="BJ33" s="99">
        <v>1</v>
      </c>
      <c r="BK33" s="99">
        <v>1</v>
      </c>
      <c r="BL33" s="99">
        <v>1</v>
      </c>
      <c r="BM33" s="99">
        <v>1</v>
      </c>
      <c r="BN33" s="99">
        <v>1</v>
      </c>
      <c r="BO33" s="99">
        <v>1</v>
      </c>
      <c r="BP33" s="99">
        <v>1</v>
      </c>
      <c r="BQ33" s="99">
        <v>1</v>
      </c>
      <c r="BR33" s="99">
        <v>1</v>
      </c>
      <c r="BS33" s="99">
        <v>1</v>
      </c>
      <c r="BT33" s="99">
        <v>1</v>
      </c>
      <c r="BU33" s="99"/>
      <c r="BV33" s="99"/>
    </row>
    <row r="34" spans="1:74" ht="15" thickBot="1" x14ac:dyDescent="0.35">
      <c r="A34" s="885" t="s">
        <v>292</v>
      </c>
      <c r="B34" s="886"/>
      <c r="C34" s="887">
        <v>0.25</v>
      </c>
      <c r="D34" s="888"/>
      <c r="E34" s="888"/>
      <c r="F34" s="889"/>
      <c r="G34" s="879">
        <v>0.29166666666666669</v>
      </c>
      <c r="H34" s="880"/>
      <c r="I34" s="880"/>
      <c r="J34" s="880"/>
      <c r="K34" s="879">
        <v>0.33333333333333331</v>
      </c>
      <c r="L34" s="880"/>
      <c r="M34" s="880"/>
      <c r="N34" s="880"/>
      <c r="O34" s="879">
        <v>0.375</v>
      </c>
      <c r="P34" s="880"/>
      <c r="Q34" s="880"/>
      <c r="R34" s="880"/>
      <c r="S34" s="879">
        <v>0.41666666666666669</v>
      </c>
      <c r="T34" s="880"/>
      <c r="U34" s="880"/>
      <c r="V34" s="880"/>
      <c r="W34" s="879">
        <v>0.45833333333333331</v>
      </c>
      <c r="X34" s="880"/>
      <c r="Y34" s="880"/>
      <c r="Z34" s="880"/>
      <c r="AA34" s="879">
        <v>0.5</v>
      </c>
      <c r="AB34" s="880"/>
      <c r="AC34" s="880"/>
      <c r="AD34" s="880"/>
      <c r="AE34" s="879">
        <v>0.54166666666666663</v>
      </c>
      <c r="AF34" s="880"/>
      <c r="AG34" s="880"/>
      <c r="AH34" s="880"/>
      <c r="AI34" s="879">
        <v>0.58333333333333337</v>
      </c>
      <c r="AJ34" s="880"/>
      <c r="AK34" s="880"/>
      <c r="AL34" s="880"/>
      <c r="AM34" s="879">
        <v>0.625</v>
      </c>
      <c r="AN34" s="880"/>
      <c r="AO34" s="880"/>
      <c r="AP34" s="880"/>
      <c r="AQ34" s="879">
        <v>0.66666666666666663</v>
      </c>
      <c r="AR34" s="880"/>
      <c r="AS34" s="880"/>
      <c r="AT34" s="880"/>
      <c r="AU34" s="879">
        <v>0.70833333333333337</v>
      </c>
      <c r="AV34" s="880"/>
      <c r="AW34" s="880"/>
      <c r="AX34" s="880"/>
      <c r="AY34" s="901">
        <v>0.75</v>
      </c>
      <c r="AZ34" s="902"/>
      <c r="BA34" s="902"/>
      <c r="BB34" s="902"/>
      <c r="BC34" s="901">
        <v>0.79166666666666663</v>
      </c>
      <c r="BD34" s="902"/>
      <c r="BE34" s="902"/>
      <c r="BF34" s="902"/>
      <c r="BG34" s="901">
        <v>0.83333333333333337</v>
      </c>
      <c r="BH34" s="902"/>
      <c r="BI34" s="902"/>
      <c r="BJ34" s="902"/>
      <c r="BK34" s="901">
        <v>0.875</v>
      </c>
      <c r="BL34" s="902"/>
      <c r="BM34" s="880"/>
      <c r="BN34" s="880"/>
      <c r="BO34" s="879">
        <v>0.91666666666666663</v>
      </c>
      <c r="BP34" s="880"/>
      <c r="BQ34" s="880"/>
      <c r="BR34" s="880"/>
      <c r="BS34" s="879">
        <v>0.95833333333333337</v>
      </c>
      <c r="BT34" s="880"/>
      <c r="BU34" s="880"/>
      <c r="BV34" s="880"/>
    </row>
    <row r="35" spans="1:74" ht="15" thickBot="1" x14ac:dyDescent="0.35">
      <c r="A35" s="58"/>
      <c r="B35" s="890" t="s">
        <v>1</v>
      </c>
      <c r="C35" s="183"/>
      <c r="D35" s="109"/>
      <c r="E35" s="857" t="s">
        <v>2</v>
      </c>
      <c r="F35" s="858"/>
      <c r="G35" s="858"/>
      <c r="H35" s="858"/>
      <c r="I35" s="858"/>
      <c r="J35" s="858"/>
      <c r="K35" s="858"/>
      <c r="L35" s="858"/>
      <c r="M35" s="858"/>
      <c r="N35" s="858"/>
      <c r="O35" s="858"/>
      <c r="P35" s="858"/>
      <c r="Q35" s="858"/>
      <c r="R35" s="858"/>
      <c r="S35" s="858"/>
      <c r="T35" s="858"/>
      <c r="U35" s="858"/>
      <c r="V35" s="859"/>
      <c r="W35" s="110" t="s">
        <v>3</v>
      </c>
      <c r="X35" s="119"/>
      <c r="Y35" s="119"/>
      <c r="Z35" s="110" t="s">
        <v>3</v>
      </c>
      <c r="AA35" s="860" t="s">
        <v>21</v>
      </c>
      <c r="AB35" s="861"/>
      <c r="AC35" s="861"/>
      <c r="AD35" s="861"/>
      <c r="AE35" s="861"/>
      <c r="AF35" s="861"/>
      <c r="AG35" s="861"/>
      <c r="AH35" s="861"/>
      <c r="AI35" s="861"/>
      <c r="AJ35" s="861"/>
      <c r="AK35" s="861"/>
      <c r="AL35" s="861"/>
      <c r="AM35" s="861"/>
      <c r="AN35" s="861"/>
      <c r="AO35" s="861"/>
      <c r="AP35" s="862"/>
      <c r="AQ35" s="226" t="s">
        <v>5</v>
      </c>
      <c r="AR35" s="226" t="s">
        <v>5</v>
      </c>
      <c r="AS35" s="144"/>
      <c r="AT35" s="109"/>
      <c r="AU35" s="99"/>
      <c r="AV35" s="99"/>
      <c r="AW35" s="99"/>
      <c r="AX35" s="99"/>
      <c r="AY35" s="99"/>
      <c r="AZ35" s="99"/>
      <c r="BA35" s="99"/>
      <c r="BB35" s="99"/>
      <c r="BC35" s="99"/>
      <c r="BD35" s="99"/>
      <c r="BE35" s="99"/>
      <c r="BF35" s="99"/>
      <c r="BG35" s="99"/>
      <c r="BH35" s="99"/>
      <c r="BI35" s="99"/>
      <c r="BJ35" s="99"/>
      <c r="BK35" s="109"/>
      <c r="BL35" s="109"/>
      <c r="BM35" s="117"/>
      <c r="BN35" s="117"/>
      <c r="BO35" s="113"/>
      <c r="BP35" s="113"/>
      <c r="BQ35" s="113"/>
      <c r="BR35" s="113"/>
      <c r="BS35" s="113"/>
      <c r="BT35" s="113"/>
      <c r="BU35" s="113"/>
      <c r="BV35" s="113"/>
    </row>
    <row r="36" spans="1:74" x14ac:dyDescent="0.3">
      <c r="A36" s="60"/>
      <c r="B36" s="856"/>
      <c r="C36" s="183"/>
      <c r="D36" s="109"/>
      <c r="E36" s="109"/>
      <c r="F36" s="116"/>
      <c r="G36" s="109"/>
      <c r="H36" s="109"/>
      <c r="I36" s="117"/>
      <c r="J36" s="118"/>
      <c r="K36" s="119"/>
      <c r="L36" s="110" t="s">
        <v>3</v>
      </c>
      <c r="M36" s="958" t="s">
        <v>120</v>
      </c>
      <c r="N36" s="959"/>
      <c r="O36" s="959"/>
      <c r="P36" s="959"/>
      <c r="Q36" s="959"/>
      <c r="R36" s="959"/>
      <c r="S36" s="959"/>
      <c r="T36" s="959"/>
      <c r="U36" s="959"/>
      <c r="V36" s="959"/>
      <c r="W36" s="959"/>
      <c r="X36" s="960"/>
      <c r="Y36" s="111" t="s">
        <v>5</v>
      </c>
      <c r="AA36" s="184" t="s">
        <v>2</v>
      </c>
      <c r="AB36" s="185"/>
      <c r="AC36" s="185"/>
      <c r="AD36" s="185"/>
      <c r="AE36" s="185"/>
      <c r="AF36" s="185"/>
      <c r="AG36" s="185"/>
      <c r="AH36" s="185"/>
      <c r="AI36" s="185"/>
      <c r="AJ36" s="185"/>
      <c r="AK36" s="185"/>
      <c r="AL36" s="185"/>
      <c r="AM36" s="185"/>
      <c r="AN36" s="185"/>
      <c r="AO36" s="185"/>
      <c r="AP36" s="185"/>
      <c r="AQ36" s="109"/>
      <c r="AR36" s="109"/>
      <c r="AS36" s="109"/>
      <c r="AT36" s="122"/>
      <c r="AU36" s="122"/>
      <c r="AV36" s="122"/>
      <c r="AW36" s="122"/>
      <c r="AX36" s="122"/>
      <c r="AY36" s="122"/>
      <c r="AZ36" s="122"/>
      <c r="BA36" s="122"/>
      <c r="BB36" s="122"/>
      <c r="BC36" s="122"/>
      <c r="BD36" s="122"/>
      <c r="BE36" s="122"/>
      <c r="BF36" s="122"/>
      <c r="BG36" s="122"/>
      <c r="BH36" s="122"/>
      <c r="BI36" s="122"/>
      <c r="BJ36" s="122"/>
      <c r="BK36" s="117"/>
      <c r="BL36" s="117"/>
      <c r="BM36" s="117"/>
      <c r="BN36" s="117"/>
      <c r="BO36" s="113"/>
      <c r="BP36" s="113"/>
      <c r="BQ36" s="113"/>
      <c r="BR36" s="113"/>
      <c r="BS36" s="113"/>
      <c r="BT36" s="113"/>
      <c r="BU36" s="113"/>
      <c r="BV36" s="113"/>
    </row>
    <row r="37" spans="1:74" x14ac:dyDescent="0.3">
      <c r="A37" s="60"/>
      <c r="B37" s="70"/>
      <c r="C37" s="183"/>
      <c r="D37" s="109"/>
      <c r="E37" s="109"/>
      <c r="F37" s="116"/>
      <c r="G37" s="109"/>
      <c r="H37" s="109"/>
      <c r="I37" s="117"/>
      <c r="J37" s="118"/>
      <c r="K37" s="118"/>
      <c r="L37" s="118"/>
      <c r="M37" s="118"/>
      <c r="N37" s="112"/>
      <c r="O37" s="112"/>
      <c r="P37" s="112"/>
      <c r="Q37" s="112"/>
      <c r="R37" s="112"/>
      <c r="S37" s="112"/>
      <c r="T37" s="112"/>
      <c r="U37" s="112"/>
      <c r="V37" s="112"/>
      <c r="W37" s="112"/>
      <c r="X37" s="112"/>
      <c r="Y37" s="112"/>
      <c r="Z37" s="112"/>
      <c r="AA37" s="112"/>
      <c r="AB37" s="117"/>
      <c r="AC37" s="117"/>
      <c r="AD37" s="117"/>
      <c r="AE37" s="117"/>
      <c r="AF37" s="117"/>
      <c r="AG37" s="117"/>
      <c r="AH37" s="117"/>
      <c r="AI37" s="117"/>
      <c r="AJ37" s="117"/>
      <c r="AK37" s="117"/>
      <c r="AL37" s="117"/>
      <c r="AM37" s="117"/>
      <c r="AN37" s="117"/>
      <c r="AO37" s="117"/>
      <c r="AP37" s="112"/>
      <c r="AQ37" s="112"/>
      <c r="AR37" s="112"/>
      <c r="AS37" s="112"/>
      <c r="AT37" s="112"/>
      <c r="AU37" s="225"/>
      <c r="AV37" s="225"/>
      <c r="AW37" s="225"/>
      <c r="AX37" s="225"/>
      <c r="AY37" s="225"/>
      <c r="AZ37" s="225"/>
      <c r="BA37" s="225"/>
      <c r="BB37" s="225"/>
      <c r="BC37" s="144"/>
      <c r="BD37" s="144"/>
      <c r="BE37" s="144"/>
      <c r="BF37" s="144"/>
      <c r="BG37" s="144"/>
      <c r="BH37" s="144"/>
      <c r="BI37" s="144"/>
      <c r="BJ37" s="144"/>
      <c r="BK37" s="117"/>
      <c r="BL37" s="117"/>
      <c r="BM37" s="117"/>
      <c r="BN37" s="117"/>
      <c r="BO37" s="113"/>
      <c r="BP37" s="113"/>
      <c r="BQ37" s="113"/>
      <c r="BR37" s="113"/>
      <c r="BS37" s="113"/>
      <c r="BT37" s="113"/>
      <c r="BU37" s="113"/>
      <c r="BV37" s="113"/>
    </row>
    <row r="38" spans="1:74" x14ac:dyDescent="0.3">
      <c r="A38" s="60"/>
      <c r="B38" s="863" t="s">
        <v>6</v>
      </c>
      <c r="C38" s="183"/>
      <c r="D38" s="109"/>
      <c r="E38" s="109"/>
      <c r="F38" s="116"/>
      <c r="G38" s="118"/>
      <c r="H38" s="118"/>
      <c r="I38" s="118"/>
      <c r="J38" s="118"/>
      <c r="K38" s="118"/>
      <c r="L38" s="118"/>
      <c r="M38" s="958" t="s">
        <v>121</v>
      </c>
      <c r="N38" s="959"/>
      <c r="O38" s="959"/>
      <c r="P38" s="959"/>
      <c r="Q38" s="959"/>
      <c r="R38" s="959"/>
      <c r="S38" s="959"/>
      <c r="T38" s="959"/>
      <c r="U38" s="959"/>
      <c r="V38" s="959"/>
      <c r="W38" s="959"/>
      <c r="X38" s="960"/>
      <c r="Y38" s="118"/>
      <c r="Z38" s="110" t="s">
        <v>3</v>
      </c>
      <c r="AA38" s="860" t="s">
        <v>22</v>
      </c>
      <c r="AB38" s="861"/>
      <c r="AC38" s="861"/>
      <c r="AD38" s="861"/>
      <c r="AE38" s="861"/>
      <c r="AF38" s="861"/>
      <c r="AG38" s="861"/>
      <c r="AH38" s="861"/>
      <c r="AI38" s="861"/>
      <c r="AJ38" s="861"/>
      <c r="AK38" s="861"/>
      <c r="AL38" s="861"/>
      <c r="AM38" s="861"/>
      <c r="AN38" s="861"/>
      <c r="AO38" s="861"/>
      <c r="AP38" s="862"/>
      <c r="AQ38" s="111" t="s">
        <v>5</v>
      </c>
      <c r="AR38" s="111" t="s">
        <v>5</v>
      </c>
      <c r="AS38" s="122"/>
      <c r="AT38" s="122"/>
      <c r="AU38" s="109"/>
      <c r="AV38" s="109"/>
      <c r="AW38" s="109"/>
      <c r="AX38" s="109"/>
      <c r="AY38" s="109"/>
      <c r="AZ38" s="109"/>
      <c r="BA38" s="109"/>
      <c r="BB38" s="109"/>
      <c r="BC38" s="109"/>
      <c r="BD38" s="109"/>
      <c r="BE38" s="109"/>
      <c r="BF38" s="109"/>
      <c r="BG38" s="109"/>
      <c r="BH38" s="109"/>
      <c r="BI38" s="109"/>
      <c r="BJ38" s="109"/>
      <c r="BK38" s="117"/>
      <c r="BL38" s="117"/>
      <c r="BM38" s="117"/>
      <c r="BN38" s="117"/>
      <c r="BO38" s="113"/>
      <c r="BP38" s="113"/>
      <c r="BQ38" s="113"/>
      <c r="BR38" s="113"/>
      <c r="BS38" s="113"/>
      <c r="BT38" s="113"/>
      <c r="BU38" s="113"/>
      <c r="BV38" s="113"/>
    </row>
    <row r="39" spans="1:74" x14ac:dyDescent="0.3">
      <c r="A39" s="60"/>
      <c r="B39" s="864"/>
      <c r="C39" s="183"/>
      <c r="D39" s="109"/>
      <c r="E39" s="109"/>
      <c r="F39" s="116"/>
      <c r="G39" s="109"/>
      <c r="H39" s="109"/>
      <c r="I39" s="117"/>
      <c r="J39" s="118"/>
      <c r="K39" s="118"/>
      <c r="L39" s="118"/>
      <c r="M39" s="118"/>
      <c r="N39" s="122"/>
      <c r="O39" s="122"/>
      <c r="P39" s="122"/>
      <c r="Q39" s="122"/>
      <c r="R39" s="122"/>
      <c r="S39" s="122"/>
      <c r="T39" s="122"/>
      <c r="U39" s="122"/>
      <c r="V39" s="122"/>
      <c r="W39" s="122"/>
      <c r="X39" s="122"/>
      <c r="Y39" s="122"/>
      <c r="Z39" s="122"/>
      <c r="AA39" s="122"/>
      <c r="AB39" s="117"/>
      <c r="AC39" s="117"/>
      <c r="AD39" s="117"/>
      <c r="AE39" s="117"/>
      <c r="AF39" s="117"/>
      <c r="AG39" s="117"/>
      <c r="AH39" s="117"/>
      <c r="AI39" s="117"/>
      <c r="AJ39" s="117"/>
      <c r="AK39" s="117"/>
      <c r="AL39" s="117"/>
      <c r="AM39" s="117"/>
      <c r="AN39" s="117"/>
      <c r="AO39" s="117"/>
      <c r="AP39" s="122"/>
      <c r="AQ39" s="122"/>
      <c r="AR39" s="122"/>
      <c r="AS39" s="122"/>
      <c r="AT39" s="122"/>
      <c r="AU39" s="122"/>
      <c r="AV39" s="122"/>
      <c r="AW39" s="122"/>
      <c r="AX39" s="122"/>
      <c r="AY39" s="122"/>
      <c r="AZ39" s="122"/>
      <c r="BA39" s="122"/>
      <c r="BB39" s="122"/>
      <c r="BC39" s="109"/>
      <c r="BD39" s="109"/>
      <c r="BE39" s="109"/>
      <c r="BF39" s="109"/>
      <c r="BG39" s="109"/>
      <c r="BH39" s="109"/>
      <c r="BI39" s="109"/>
      <c r="BJ39" s="109"/>
      <c r="BK39" s="117"/>
      <c r="BL39" s="117"/>
      <c r="BM39" s="117"/>
      <c r="BN39" s="117"/>
      <c r="BO39" s="113"/>
      <c r="BP39" s="113"/>
      <c r="BQ39" s="113"/>
      <c r="BR39" s="113"/>
      <c r="BS39" s="113"/>
      <c r="BT39" s="113"/>
      <c r="BU39" s="113"/>
      <c r="BV39" s="113"/>
    </row>
    <row r="40" spans="1:74" ht="15" thickBot="1" x14ac:dyDescent="0.35">
      <c r="A40" s="60"/>
      <c r="B40" s="70"/>
      <c r="C40" s="183"/>
      <c r="D40" s="109"/>
      <c r="E40" s="109"/>
      <c r="F40" s="117"/>
      <c r="G40" s="118"/>
      <c r="H40" s="118"/>
      <c r="I40" s="118"/>
      <c r="J40" s="118"/>
      <c r="K40" s="118"/>
      <c r="L40" s="118"/>
      <c r="M40" s="118"/>
      <c r="N40" s="118"/>
      <c r="O40" s="118"/>
      <c r="P40" s="118"/>
      <c r="Q40" s="118"/>
      <c r="R40" s="118"/>
      <c r="S40" s="118"/>
      <c r="T40" s="118"/>
      <c r="U40" s="118"/>
      <c r="V40" s="118"/>
      <c r="W40" s="118"/>
      <c r="X40" s="118"/>
      <c r="Y40" s="118"/>
      <c r="Z40" s="118"/>
      <c r="AA40" s="118"/>
      <c r="AB40" s="109"/>
      <c r="AC40" s="109"/>
      <c r="AD40" s="109"/>
      <c r="AE40" s="109"/>
      <c r="AF40" s="109"/>
      <c r="AG40" s="109"/>
      <c r="AH40" s="109"/>
      <c r="AI40" s="109"/>
      <c r="AJ40" s="109"/>
      <c r="AK40" s="109"/>
      <c r="AL40" s="109"/>
      <c r="AM40" s="109"/>
      <c r="AN40" s="109"/>
      <c r="AO40" s="109"/>
      <c r="AP40" s="118"/>
      <c r="AQ40" s="118"/>
      <c r="AR40" s="118"/>
      <c r="AS40" s="118"/>
      <c r="AT40" s="118"/>
      <c r="AU40" s="118"/>
      <c r="AV40" s="118"/>
      <c r="AW40" s="118"/>
      <c r="AX40" s="118"/>
      <c r="AY40" s="118"/>
      <c r="AZ40" s="118"/>
      <c r="BA40" s="118"/>
      <c r="BB40" s="118"/>
      <c r="BC40" s="109"/>
      <c r="BD40" s="109"/>
      <c r="BE40" s="109"/>
      <c r="BF40" s="109"/>
      <c r="BG40" s="109"/>
      <c r="BH40" s="109"/>
      <c r="BI40" s="109"/>
      <c r="BJ40" s="109"/>
      <c r="BK40" s="117"/>
      <c r="BL40" s="117"/>
      <c r="BM40" s="117"/>
      <c r="BN40" s="117"/>
      <c r="BO40" s="113"/>
      <c r="BP40" s="113"/>
      <c r="BQ40" s="113"/>
      <c r="BR40" s="113"/>
      <c r="BS40" s="113"/>
      <c r="BT40" s="113"/>
      <c r="BU40" s="113"/>
      <c r="BV40" s="113"/>
    </row>
    <row r="41" spans="1:74" x14ac:dyDescent="0.3">
      <c r="A41" s="60"/>
      <c r="B41" s="881" t="s">
        <v>7</v>
      </c>
      <c r="C41" s="183"/>
      <c r="D41" s="109"/>
      <c r="E41" s="124"/>
      <c r="F41" s="124"/>
      <c r="G41" s="227" t="s">
        <v>23</v>
      </c>
      <c r="H41" s="227"/>
      <c r="I41" s="227"/>
      <c r="J41" s="227"/>
      <c r="K41" s="227"/>
      <c r="L41" s="227"/>
      <c r="M41" s="227"/>
      <c r="N41" s="227"/>
      <c r="O41" s="227"/>
      <c r="P41" s="227"/>
      <c r="Q41" s="227"/>
      <c r="R41" s="227"/>
      <c r="S41" s="227"/>
      <c r="T41" s="227"/>
      <c r="U41" s="227"/>
      <c r="V41" s="227"/>
      <c r="W41" s="227"/>
      <c r="X41" s="227"/>
      <c r="Y41" s="227"/>
      <c r="Z41" s="227"/>
      <c r="AA41" s="109"/>
      <c r="AB41" s="109"/>
      <c r="AC41" s="109"/>
      <c r="AD41" s="109"/>
      <c r="AE41" s="109"/>
      <c r="AF41" s="109"/>
      <c r="AG41" s="109"/>
      <c r="AH41" s="135"/>
      <c r="AI41" s="135" t="s">
        <v>24</v>
      </c>
      <c r="AJ41" s="135"/>
      <c r="AK41" s="135"/>
      <c r="AL41" s="135"/>
      <c r="AM41" s="135"/>
      <c r="AN41" s="135"/>
      <c r="AO41" s="135"/>
      <c r="AP41" s="136"/>
      <c r="AQ41" s="111" t="s">
        <v>5</v>
      </c>
      <c r="AR41" s="111" t="s">
        <v>5</v>
      </c>
      <c r="AS41" s="122"/>
      <c r="AT41" s="122"/>
      <c r="AU41" s="122"/>
      <c r="AV41" s="122"/>
      <c r="AW41" s="122"/>
      <c r="AX41" s="122"/>
      <c r="AY41" s="898" t="s">
        <v>18</v>
      </c>
      <c r="AZ41" s="899"/>
      <c r="BA41" s="899"/>
      <c r="BB41" s="899"/>
      <c r="BC41" s="899"/>
      <c r="BD41" s="900"/>
      <c r="BE41" s="109"/>
      <c r="BF41" s="109"/>
      <c r="BG41" s="109"/>
      <c r="BH41" s="109"/>
      <c r="BI41" s="109"/>
      <c r="BJ41" s="109"/>
      <c r="BK41" s="117"/>
      <c r="BL41" s="117"/>
      <c r="BM41" s="117"/>
      <c r="BN41" s="117"/>
      <c r="BO41" s="113"/>
      <c r="BP41" s="113"/>
      <c r="BQ41" s="113"/>
      <c r="BR41" s="113"/>
      <c r="BS41" s="113"/>
      <c r="BT41" s="113"/>
      <c r="BU41" s="113"/>
      <c r="BV41" s="113"/>
    </row>
    <row r="42" spans="1:74" x14ac:dyDescent="0.3">
      <c r="A42" s="60"/>
      <c r="B42" s="882"/>
      <c r="C42" s="183"/>
      <c r="D42" s="109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13"/>
      <c r="S42" s="118"/>
      <c r="T42" s="113"/>
      <c r="U42" s="118"/>
      <c r="V42" s="118"/>
      <c r="W42" s="122"/>
      <c r="X42" s="124"/>
      <c r="Y42" s="124"/>
      <c r="Z42" s="124"/>
      <c r="AA42" s="124"/>
      <c r="AB42" s="109"/>
      <c r="AC42" s="109"/>
      <c r="AD42" s="109"/>
      <c r="AE42" s="109"/>
      <c r="AF42" s="109"/>
      <c r="AG42" s="109"/>
      <c r="AH42" s="109"/>
      <c r="AI42" s="109"/>
      <c r="AJ42" s="109"/>
      <c r="AK42" s="109"/>
      <c r="AL42" s="109"/>
      <c r="AM42" s="109"/>
      <c r="AN42" s="109"/>
      <c r="AO42" s="109"/>
      <c r="AP42" s="109"/>
      <c r="AQ42" s="109"/>
      <c r="AR42" s="109"/>
      <c r="AS42" s="109"/>
      <c r="AT42" s="109"/>
      <c r="AU42" s="109"/>
      <c r="AV42" s="109"/>
      <c r="AW42" s="109"/>
      <c r="AX42" s="109"/>
      <c r="AY42" s="109"/>
      <c r="AZ42" s="109"/>
      <c r="BA42" s="109"/>
      <c r="BB42" s="109"/>
      <c r="BC42" s="122"/>
      <c r="BD42" s="122"/>
      <c r="BE42" s="122"/>
      <c r="BF42" s="122"/>
      <c r="BG42" s="122"/>
      <c r="BH42" s="122"/>
      <c r="BI42" s="109"/>
      <c r="BJ42" s="109"/>
      <c r="BK42" s="117"/>
      <c r="BL42" s="117"/>
      <c r="BM42" s="117"/>
      <c r="BN42" s="117"/>
      <c r="BO42" s="113"/>
      <c r="BP42" s="113"/>
      <c r="BQ42" s="113"/>
      <c r="BR42" s="113"/>
      <c r="BS42" s="113"/>
      <c r="BT42" s="113"/>
      <c r="BU42" s="113"/>
      <c r="BV42" s="113"/>
    </row>
    <row r="43" spans="1:74" x14ac:dyDescent="0.3">
      <c r="A43" s="60"/>
      <c r="B43" s="70"/>
      <c r="C43" s="183"/>
      <c r="D43" s="109"/>
      <c r="E43" s="124"/>
      <c r="F43" s="124"/>
      <c r="G43" s="124"/>
      <c r="H43" s="124"/>
      <c r="I43" s="124"/>
      <c r="J43" s="124"/>
      <c r="K43" s="124"/>
      <c r="L43" s="124"/>
      <c r="M43" s="124"/>
      <c r="N43" s="124"/>
      <c r="O43" s="124"/>
      <c r="P43" s="124"/>
      <c r="Q43" s="124"/>
      <c r="R43" s="124"/>
      <c r="S43" s="124"/>
      <c r="T43" s="124"/>
      <c r="U43" s="124"/>
      <c r="V43" s="124"/>
      <c r="W43" s="124"/>
      <c r="X43" s="124"/>
      <c r="Y43" s="124"/>
      <c r="Z43" s="124"/>
      <c r="AA43" s="124"/>
      <c r="AB43" s="117"/>
      <c r="AC43" s="117"/>
      <c r="AD43" s="117"/>
      <c r="AE43" s="117"/>
      <c r="AF43" s="117"/>
      <c r="AG43" s="186"/>
      <c r="AH43" s="117"/>
      <c r="AI43" s="117"/>
      <c r="AJ43" s="117"/>
      <c r="AK43" s="117"/>
      <c r="AL43" s="117"/>
      <c r="AM43" s="117"/>
      <c r="AN43" s="117"/>
      <c r="AO43" s="117"/>
      <c r="AP43" s="117"/>
      <c r="AQ43" s="117"/>
      <c r="AR43" s="117"/>
      <c r="AS43" s="117"/>
      <c r="AT43" s="117"/>
      <c r="AU43" s="117"/>
      <c r="AV43" s="117"/>
      <c r="AW43" s="117"/>
      <c r="AX43" s="117"/>
      <c r="AY43" s="117"/>
      <c r="AZ43" s="117"/>
      <c r="BA43" s="117"/>
      <c r="BB43" s="117"/>
      <c r="BC43" s="117"/>
      <c r="BD43" s="117"/>
      <c r="BE43" s="117"/>
      <c r="BF43" s="117"/>
      <c r="BG43" s="117"/>
      <c r="BH43" s="117"/>
      <c r="BI43" s="117"/>
      <c r="BJ43" s="117"/>
      <c r="BK43" s="117"/>
      <c r="BL43" s="117"/>
      <c r="BM43" s="117"/>
      <c r="BN43" s="117"/>
      <c r="BO43" s="118"/>
      <c r="BP43" s="118"/>
      <c r="BQ43" s="118"/>
      <c r="BR43" s="118"/>
      <c r="BS43" s="118"/>
      <c r="BT43" s="118"/>
      <c r="BU43" s="118"/>
      <c r="BV43" s="118"/>
    </row>
    <row r="44" spans="1:74" x14ac:dyDescent="0.3">
      <c r="A44" s="60"/>
      <c r="B44" s="883" t="s">
        <v>19</v>
      </c>
      <c r="C44" s="187"/>
      <c r="D44" s="109"/>
      <c r="E44" s="124"/>
      <c r="F44" s="124"/>
      <c r="G44" s="124"/>
      <c r="H44" s="124"/>
      <c r="I44" s="124"/>
      <c r="J44" s="124"/>
      <c r="K44" s="124"/>
      <c r="L44" s="124"/>
      <c r="M44" s="124"/>
      <c r="N44" s="124"/>
      <c r="O44" s="124"/>
      <c r="P44" s="124"/>
      <c r="Q44" s="124"/>
      <c r="R44" s="124"/>
      <c r="S44" s="124"/>
      <c r="T44" s="124"/>
      <c r="U44" s="124"/>
      <c r="V44" s="124"/>
      <c r="W44" s="124"/>
      <c r="X44" s="124"/>
      <c r="Y44" s="124"/>
      <c r="Z44" s="124"/>
      <c r="AA44" s="124"/>
      <c r="AB44" s="141"/>
      <c r="AC44" s="141"/>
      <c r="AD44" s="188"/>
      <c r="AE44" s="127"/>
      <c r="AF44" s="127"/>
      <c r="AG44" s="127"/>
      <c r="AH44" s="127"/>
      <c r="AI44" s="127"/>
      <c r="AJ44" s="127"/>
      <c r="AK44" s="127"/>
      <c r="AL44" s="127"/>
      <c r="AM44" s="127"/>
      <c r="AN44" s="127"/>
      <c r="AO44" s="127"/>
      <c r="AP44" s="127"/>
      <c r="AQ44" s="127"/>
      <c r="AR44" s="127"/>
      <c r="AS44" s="127"/>
      <c r="AT44" s="127"/>
      <c r="AU44" s="127"/>
      <c r="AV44" s="127"/>
      <c r="AW44" s="127"/>
      <c r="AX44" s="127"/>
      <c r="AY44" s="127"/>
      <c r="AZ44" s="127"/>
      <c r="BA44" s="127"/>
      <c r="BB44" s="127"/>
      <c r="BC44" s="127"/>
      <c r="BD44" s="127"/>
      <c r="BE44" s="127"/>
      <c r="BF44" s="127"/>
      <c r="BG44" s="127"/>
      <c r="BH44" s="127"/>
      <c r="BI44" s="127"/>
      <c r="BJ44" s="127"/>
      <c r="BK44" s="127"/>
      <c r="BL44" s="127"/>
      <c r="BM44" s="127"/>
      <c r="BN44" s="127"/>
      <c r="BO44" s="118"/>
      <c r="BP44" s="118"/>
      <c r="BQ44" s="118"/>
      <c r="BR44" s="118"/>
      <c r="BS44" s="118"/>
      <c r="BT44" s="118"/>
      <c r="BU44" s="118"/>
      <c r="BV44" s="118"/>
    </row>
    <row r="45" spans="1:74" ht="15" thickBot="1" x14ac:dyDescent="0.35">
      <c r="A45" s="60"/>
      <c r="B45" s="884"/>
      <c r="C45" s="187"/>
      <c r="D45" s="109"/>
      <c r="E45" s="126"/>
      <c r="F45" s="126"/>
      <c r="G45" s="126"/>
      <c r="H45" s="126"/>
      <c r="I45" s="126"/>
      <c r="J45" s="126"/>
      <c r="K45" s="126"/>
      <c r="L45" s="126"/>
      <c r="M45" s="127"/>
      <c r="N45" s="127"/>
      <c r="O45" s="128"/>
      <c r="P45" s="128"/>
      <c r="Q45" s="128"/>
      <c r="R45" s="127"/>
      <c r="S45" s="127"/>
      <c r="T45" s="127"/>
      <c r="U45" s="127"/>
      <c r="V45" s="127"/>
      <c r="W45" s="127"/>
      <c r="X45" s="127"/>
      <c r="Y45" s="127"/>
      <c r="Z45" s="127"/>
      <c r="AA45" s="127"/>
      <c r="AB45" s="141"/>
      <c r="AC45" s="141"/>
      <c r="AD45" s="188"/>
      <c r="AE45" s="127"/>
      <c r="AF45" s="127"/>
      <c r="AG45" s="127"/>
      <c r="AH45" s="127"/>
      <c r="AI45" s="127"/>
      <c r="AJ45" s="127"/>
      <c r="AK45" s="127"/>
      <c r="AL45" s="127"/>
      <c r="AM45" s="127"/>
      <c r="AN45" s="127"/>
      <c r="AO45" s="127"/>
      <c r="AP45" s="127"/>
      <c r="AQ45" s="127"/>
      <c r="AR45" s="127"/>
      <c r="AS45" s="127"/>
      <c r="AT45" s="127"/>
      <c r="AU45" s="127"/>
      <c r="AV45" s="127"/>
      <c r="AW45" s="127"/>
      <c r="AX45" s="127"/>
      <c r="AY45" s="127"/>
      <c r="AZ45" s="127"/>
      <c r="BA45" s="127"/>
      <c r="BB45" s="127"/>
      <c r="BC45" s="127"/>
      <c r="BD45" s="127"/>
      <c r="BE45" s="127"/>
      <c r="BF45" s="127"/>
      <c r="BG45" s="127"/>
      <c r="BH45" s="127"/>
      <c r="BI45" s="127"/>
      <c r="BJ45" s="127"/>
      <c r="BK45" s="127"/>
      <c r="BL45" s="127"/>
      <c r="BM45" s="127"/>
      <c r="BN45" s="127"/>
      <c r="BO45" s="128"/>
      <c r="BP45" s="128"/>
      <c r="BQ45" s="128"/>
      <c r="BR45" s="118"/>
      <c r="BS45" s="118"/>
      <c r="BT45" s="118"/>
      <c r="BU45" s="118"/>
      <c r="BV45" s="118"/>
    </row>
    <row r="46" spans="1:74" x14ac:dyDescent="0.3">
      <c r="A46" s="100"/>
      <c r="B46" s="101" t="s">
        <v>9</v>
      </c>
      <c r="C46" s="102"/>
      <c r="D46" s="102"/>
      <c r="E46" s="102">
        <v>1</v>
      </c>
      <c r="F46" s="102">
        <v>1</v>
      </c>
      <c r="G46" s="102">
        <v>1</v>
      </c>
      <c r="H46" s="102">
        <v>1</v>
      </c>
      <c r="I46" s="102">
        <v>1</v>
      </c>
      <c r="J46" s="102">
        <v>1</v>
      </c>
      <c r="K46" s="102">
        <v>1</v>
      </c>
      <c r="L46" s="102">
        <v>5</v>
      </c>
      <c r="M46" s="103">
        <v>5</v>
      </c>
      <c r="N46" s="103">
        <v>5</v>
      </c>
      <c r="O46" s="63">
        <v>5</v>
      </c>
      <c r="P46" s="63">
        <v>5</v>
      </c>
      <c r="Q46" s="63">
        <v>5</v>
      </c>
      <c r="R46" s="103">
        <v>5</v>
      </c>
      <c r="S46" s="103">
        <v>5</v>
      </c>
      <c r="T46" s="103">
        <v>5</v>
      </c>
      <c r="U46" s="103">
        <v>5</v>
      </c>
      <c r="V46" s="103">
        <v>5</v>
      </c>
      <c r="W46" s="103">
        <v>5</v>
      </c>
      <c r="X46" s="103">
        <v>5</v>
      </c>
      <c r="Y46" s="103">
        <v>5</v>
      </c>
      <c r="Z46" s="103">
        <v>2</v>
      </c>
      <c r="AA46" s="103">
        <v>4</v>
      </c>
      <c r="AB46" s="103">
        <v>4</v>
      </c>
      <c r="AC46" s="103">
        <v>4</v>
      </c>
      <c r="AD46" s="103">
        <v>4</v>
      </c>
      <c r="AE46" s="103">
        <v>4</v>
      </c>
      <c r="AF46" s="103">
        <v>4</v>
      </c>
      <c r="AG46" s="103">
        <v>4</v>
      </c>
      <c r="AH46" s="103">
        <v>5</v>
      </c>
      <c r="AI46" s="103">
        <v>5</v>
      </c>
      <c r="AJ46" s="103">
        <v>5</v>
      </c>
      <c r="AK46" s="103">
        <v>5</v>
      </c>
      <c r="AL46" s="103">
        <v>5</v>
      </c>
      <c r="AM46" s="103">
        <v>5</v>
      </c>
      <c r="AN46" s="103">
        <v>5</v>
      </c>
      <c r="AO46" s="103">
        <v>5</v>
      </c>
      <c r="AP46" s="103">
        <v>5</v>
      </c>
      <c r="AQ46" s="103">
        <v>5</v>
      </c>
      <c r="AR46" s="103">
        <v>5</v>
      </c>
      <c r="AS46" s="103"/>
      <c r="AT46" s="103"/>
      <c r="AU46" s="103"/>
      <c r="AV46" s="103"/>
      <c r="AW46" s="103"/>
      <c r="AX46" s="103"/>
      <c r="AY46" s="103">
        <v>1</v>
      </c>
      <c r="AZ46" s="103">
        <v>1</v>
      </c>
      <c r="BA46" s="103">
        <v>1</v>
      </c>
      <c r="BB46" s="103">
        <v>1</v>
      </c>
      <c r="BC46" s="103">
        <v>1</v>
      </c>
      <c r="BD46" s="103">
        <v>1</v>
      </c>
      <c r="BE46" s="103"/>
      <c r="BF46" s="103"/>
      <c r="BG46" s="103"/>
      <c r="BH46" s="103"/>
      <c r="BI46" s="103"/>
      <c r="BJ46" s="103"/>
      <c r="BK46" s="103"/>
      <c r="BL46" s="103"/>
      <c r="BM46" s="103"/>
      <c r="BN46" s="103"/>
      <c r="BO46" s="103"/>
      <c r="BP46" s="103"/>
      <c r="BQ46" s="103"/>
      <c r="BR46" s="103"/>
      <c r="BS46" s="103"/>
      <c r="BT46" s="103"/>
      <c r="BU46" s="103"/>
      <c r="BV46" s="103"/>
    </row>
    <row r="47" spans="1:74" x14ac:dyDescent="0.3">
      <c r="A47" s="100"/>
      <c r="B47" s="101" t="s">
        <v>10</v>
      </c>
      <c r="C47" s="102"/>
      <c r="D47" s="102"/>
      <c r="E47" s="102"/>
      <c r="F47" s="102">
        <v>1</v>
      </c>
      <c r="G47" s="102">
        <v>1</v>
      </c>
      <c r="H47" s="102">
        <v>1</v>
      </c>
      <c r="I47" s="102">
        <v>1</v>
      </c>
      <c r="J47" s="102">
        <v>1</v>
      </c>
      <c r="K47" s="102">
        <v>1</v>
      </c>
      <c r="L47" s="102">
        <v>1</v>
      </c>
      <c r="M47" s="102">
        <v>1</v>
      </c>
      <c r="N47" s="102">
        <v>1</v>
      </c>
      <c r="O47" s="102">
        <v>1</v>
      </c>
      <c r="P47" s="102">
        <v>1</v>
      </c>
      <c r="Q47" s="102">
        <v>1</v>
      </c>
      <c r="R47" s="102">
        <v>1</v>
      </c>
      <c r="S47" s="102">
        <v>1</v>
      </c>
      <c r="T47" s="102">
        <v>1</v>
      </c>
      <c r="U47" s="102">
        <v>1</v>
      </c>
      <c r="V47" s="102">
        <v>1</v>
      </c>
      <c r="W47" s="102">
        <v>1</v>
      </c>
      <c r="X47" s="102">
        <v>1</v>
      </c>
      <c r="Y47" s="102">
        <v>1</v>
      </c>
      <c r="Z47" s="102">
        <v>1</v>
      </c>
      <c r="AA47" s="102">
        <v>1</v>
      </c>
      <c r="AB47" s="102">
        <v>1</v>
      </c>
      <c r="AC47" s="102">
        <v>1</v>
      </c>
      <c r="AD47" s="102">
        <v>1</v>
      </c>
      <c r="AE47" s="102">
        <v>1</v>
      </c>
      <c r="AF47" s="102">
        <v>1</v>
      </c>
      <c r="AG47" s="102">
        <v>1</v>
      </c>
      <c r="AH47" s="102">
        <v>1</v>
      </c>
      <c r="AI47" s="102">
        <v>1</v>
      </c>
      <c r="AJ47" s="102">
        <v>1</v>
      </c>
      <c r="AK47" s="102">
        <v>1</v>
      </c>
      <c r="AL47" s="102">
        <v>1</v>
      </c>
      <c r="AM47" s="102">
        <v>1</v>
      </c>
      <c r="AN47" s="102">
        <v>1</v>
      </c>
      <c r="AO47" s="102">
        <v>1</v>
      </c>
      <c r="AP47" s="102">
        <v>1</v>
      </c>
      <c r="AQ47" s="102">
        <v>1</v>
      </c>
      <c r="AR47" s="102">
        <v>1</v>
      </c>
      <c r="AS47" s="102">
        <v>1</v>
      </c>
      <c r="AT47" s="102">
        <v>1</v>
      </c>
      <c r="AU47" s="102">
        <v>1</v>
      </c>
      <c r="AV47" s="102">
        <v>1</v>
      </c>
      <c r="AW47" s="102">
        <v>1</v>
      </c>
      <c r="AX47" s="102">
        <v>1</v>
      </c>
      <c r="AY47" s="102">
        <v>1</v>
      </c>
      <c r="AZ47" s="102">
        <v>1</v>
      </c>
      <c r="BA47" s="102">
        <v>1</v>
      </c>
      <c r="BB47" s="102">
        <v>1</v>
      </c>
      <c r="BC47" s="102">
        <v>1</v>
      </c>
      <c r="BD47" s="102">
        <v>1</v>
      </c>
      <c r="BE47" s="102">
        <v>1</v>
      </c>
      <c r="BF47" s="102"/>
      <c r="BG47" s="103"/>
      <c r="BH47" s="103"/>
      <c r="BI47" s="103"/>
      <c r="BJ47" s="103"/>
      <c r="BK47" s="103"/>
      <c r="BL47" s="103"/>
      <c r="BM47" s="103"/>
      <c r="BN47" s="103"/>
      <c r="BO47" s="103"/>
      <c r="BP47" s="103"/>
      <c r="BQ47" s="103"/>
      <c r="BR47" s="103"/>
      <c r="BS47" s="103"/>
      <c r="BT47" s="103"/>
      <c r="BU47" s="103"/>
      <c r="BV47" s="103"/>
    </row>
    <row r="48" spans="1:74" x14ac:dyDescent="0.3">
      <c r="A48" s="100"/>
      <c r="B48" s="101" t="s">
        <v>11</v>
      </c>
      <c r="C48" s="102">
        <v>1</v>
      </c>
      <c r="D48" s="102">
        <v>1</v>
      </c>
      <c r="E48" s="102">
        <v>1</v>
      </c>
      <c r="F48" s="102">
        <v>1</v>
      </c>
      <c r="G48" s="102">
        <v>1</v>
      </c>
      <c r="H48" s="102">
        <v>1</v>
      </c>
      <c r="I48" s="102">
        <v>1</v>
      </c>
      <c r="J48" s="102">
        <v>1</v>
      </c>
      <c r="K48" s="102">
        <v>1</v>
      </c>
      <c r="L48" s="102">
        <v>1</v>
      </c>
      <c r="M48" s="102">
        <v>1</v>
      </c>
      <c r="N48" s="102">
        <v>1</v>
      </c>
      <c r="O48" s="102">
        <v>1</v>
      </c>
      <c r="P48" s="102">
        <v>1</v>
      </c>
      <c r="Q48" s="102">
        <v>1</v>
      </c>
      <c r="R48" s="102">
        <v>1</v>
      </c>
      <c r="S48" s="102">
        <v>1</v>
      </c>
      <c r="T48" s="102">
        <v>1</v>
      </c>
      <c r="U48" s="102">
        <v>1</v>
      </c>
      <c r="V48" s="102">
        <v>1</v>
      </c>
      <c r="W48" s="102">
        <v>1</v>
      </c>
      <c r="X48" s="102">
        <v>1</v>
      </c>
      <c r="Y48" s="102">
        <v>1</v>
      </c>
      <c r="Z48" s="102">
        <v>1</v>
      </c>
      <c r="AA48" s="102">
        <v>1</v>
      </c>
      <c r="AB48" s="102">
        <v>1</v>
      </c>
      <c r="AC48" s="102">
        <v>1</v>
      </c>
      <c r="AD48" s="102">
        <v>1</v>
      </c>
      <c r="AE48" s="102">
        <v>1</v>
      </c>
      <c r="AF48" s="102">
        <v>1</v>
      </c>
      <c r="AG48" s="102">
        <v>1</v>
      </c>
      <c r="AH48" s="102">
        <v>1</v>
      </c>
      <c r="AI48" s="102">
        <v>1</v>
      </c>
      <c r="AJ48" s="102">
        <v>1</v>
      </c>
      <c r="AK48" s="102">
        <v>1</v>
      </c>
      <c r="AL48" s="102">
        <v>1</v>
      </c>
      <c r="AM48" s="102">
        <v>1</v>
      </c>
      <c r="AN48" s="102">
        <v>1</v>
      </c>
      <c r="AO48" s="102">
        <v>1</v>
      </c>
      <c r="AP48" s="102">
        <v>1</v>
      </c>
      <c r="AQ48" s="102">
        <v>1</v>
      </c>
      <c r="AR48" s="102">
        <v>1</v>
      </c>
      <c r="AS48" s="102">
        <v>1</v>
      </c>
      <c r="AT48" s="102">
        <v>1</v>
      </c>
      <c r="AU48" s="102">
        <v>1</v>
      </c>
      <c r="AV48" s="102">
        <v>1</v>
      </c>
      <c r="AW48" s="102">
        <v>1</v>
      </c>
      <c r="AX48" s="102">
        <v>1</v>
      </c>
      <c r="AY48" s="102">
        <v>1</v>
      </c>
      <c r="AZ48" s="102">
        <v>1</v>
      </c>
      <c r="BA48" s="102">
        <v>1</v>
      </c>
      <c r="BB48" s="102">
        <v>1</v>
      </c>
      <c r="BC48" s="102">
        <v>1</v>
      </c>
      <c r="BD48" s="102">
        <v>1</v>
      </c>
      <c r="BE48" s="102">
        <v>1</v>
      </c>
      <c r="BF48" s="102">
        <v>1</v>
      </c>
      <c r="BG48" s="102">
        <v>1</v>
      </c>
      <c r="BH48" s="102">
        <v>1</v>
      </c>
      <c r="BI48" s="102">
        <v>1</v>
      </c>
      <c r="BJ48" s="102">
        <v>1</v>
      </c>
      <c r="BK48" s="102">
        <v>1</v>
      </c>
      <c r="BL48" s="102">
        <v>1</v>
      </c>
      <c r="BM48" s="102">
        <v>1</v>
      </c>
      <c r="BN48" s="102">
        <v>1</v>
      </c>
      <c r="BO48" s="102">
        <v>1</v>
      </c>
      <c r="BP48" s="102">
        <v>1</v>
      </c>
      <c r="BQ48" s="102">
        <v>1</v>
      </c>
      <c r="BR48" s="102">
        <v>1</v>
      </c>
      <c r="BS48" s="102">
        <v>1</v>
      </c>
      <c r="BT48" s="102">
        <v>1</v>
      </c>
      <c r="BU48" s="103"/>
      <c r="BV48" s="103"/>
    </row>
    <row r="49" spans="1:74" x14ac:dyDescent="0.3">
      <c r="B49" s="5" t="s">
        <v>12</v>
      </c>
      <c r="C49" s="99">
        <v>1</v>
      </c>
      <c r="D49" s="99">
        <v>1</v>
      </c>
      <c r="E49" s="99">
        <v>1</v>
      </c>
      <c r="F49" s="99">
        <v>1</v>
      </c>
      <c r="G49" s="99">
        <v>1</v>
      </c>
      <c r="H49" s="99">
        <v>1</v>
      </c>
      <c r="I49" s="99">
        <v>1</v>
      </c>
      <c r="J49" s="99">
        <v>1</v>
      </c>
      <c r="K49" s="99">
        <v>1</v>
      </c>
      <c r="L49" s="99">
        <v>1</v>
      </c>
      <c r="M49" s="99">
        <v>1</v>
      </c>
      <c r="N49" s="99">
        <v>1</v>
      </c>
      <c r="O49" s="99">
        <v>1</v>
      </c>
      <c r="P49" s="99">
        <v>1</v>
      </c>
      <c r="Q49" s="99">
        <v>1</v>
      </c>
      <c r="R49" s="99">
        <v>1</v>
      </c>
      <c r="S49" s="99">
        <v>1</v>
      </c>
      <c r="T49" s="99">
        <v>1</v>
      </c>
      <c r="U49" s="99">
        <v>1</v>
      </c>
      <c r="V49" s="99">
        <v>1</v>
      </c>
      <c r="W49" s="99">
        <v>1</v>
      </c>
      <c r="X49" s="99">
        <v>1</v>
      </c>
      <c r="Y49" s="99">
        <v>1</v>
      </c>
      <c r="Z49" s="99">
        <v>1</v>
      </c>
      <c r="AA49" s="99">
        <v>1</v>
      </c>
      <c r="AB49" s="99">
        <v>1</v>
      </c>
      <c r="AC49" s="99">
        <v>1</v>
      </c>
      <c r="AD49" s="99">
        <v>1</v>
      </c>
      <c r="AE49" s="99">
        <v>1</v>
      </c>
      <c r="AF49" s="99">
        <v>1</v>
      </c>
      <c r="AG49" s="99">
        <v>1</v>
      </c>
      <c r="AH49" s="99">
        <v>1</v>
      </c>
      <c r="AI49" s="99">
        <v>1</v>
      </c>
      <c r="AJ49" s="99">
        <v>1</v>
      </c>
      <c r="AK49" s="99">
        <v>1</v>
      </c>
      <c r="AL49" s="99">
        <v>1</v>
      </c>
      <c r="AM49" s="99">
        <v>1</v>
      </c>
      <c r="AN49" s="99">
        <v>1</v>
      </c>
      <c r="AO49" s="99">
        <v>1</v>
      </c>
      <c r="AP49" s="99">
        <v>1</v>
      </c>
      <c r="AQ49" s="99">
        <v>1</v>
      </c>
      <c r="AR49" s="99">
        <v>1</v>
      </c>
      <c r="AS49" s="99">
        <v>1</v>
      </c>
      <c r="AT49" s="99">
        <v>1</v>
      </c>
      <c r="AU49" s="99">
        <v>1</v>
      </c>
      <c r="AV49" s="99">
        <v>1</v>
      </c>
      <c r="AW49" s="99">
        <v>1</v>
      </c>
      <c r="AX49" s="99">
        <v>1</v>
      </c>
      <c r="AY49" s="99">
        <v>1</v>
      </c>
      <c r="AZ49" s="99">
        <v>1</v>
      </c>
      <c r="BA49" s="99">
        <v>1</v>
      </c>
      <c r="BB49" s="99">
        <v>1</v>
      </c>
      <c r="BC49" s="99">
        <v>1</v>
      </c>
      <c r="BD49" s="99">
        <v>1</v>
      </c>
      <c r="BE49" s="99">
        <v>1</v>
      </c>
      <c r="BF49" s="99">
        <v>1</v>
      </c>
      <c r="BG49" s="99">
        <v>1</v>
      </c>
      <c r="BH49" s="99">
        <v>1</v>
      </c>
      <c r="BI49" s="99">
        <v>1</v>
      </c>
      <c r="BJ49" s="99">
        <v>1</v>
      </c>
      <c r="BK49" s="99">
        <v>1</v>
      </c>
      <c r="BL49" s="99">
        <v>1</v>
      </c>
      <c r="BM49" s="99">
        <v>1</v>
      </c>
      <c r="BN49" s="99">
        <v>1</v>
      </c>
      <c r="BO49" s="99">
        <v>1</v>
      </c>
      <c r="BP49" s="99">
        <v>1</v>
      </c>
      <c r="BQ49" s="99">
        <v>1</v>
      </c>
      <c r="BR49" s="99">
        <v>1</v>
      </c>
      <c r="BS49" s="99">
        <v>1</v>
      </c>
      <c r="BT49" s="99">
        <v>1</v>
      </c>
      <c r="BU49" s="99"/>
      <c r="BV49" s="99"/>
    </row>
    <row r="50" spans="1:74" x14ac:dyDescent="0.3">
      <c r="D50" s="99"/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/>
      <c r="S50" s="99"/>
      <c r="T50" s="99"/>
      <c r="U50" s="99"/>
      <c r="V50" s="99"/>
      <c r="W50" s="99"/>
      <c r="X50" s="99"/>
      <c r="Y50" s="99"/>
      <c r="Z50" s="99"/>
      <c r="AA50" s="99"/>
      <c r="AB50" s="99"/>
      <c r="AC50" s="99"/>
    </row>
    <row r="51" spans="1:74" x14ac:dyDescent="0.3">
      <c r="A51" s="885" t="s">
        <v>293</v>
      </c>
      <c r="B51" s="886"/>
      <c r="C51" s="879">
        <v>0.25</v>
      </c>
      <c r="D51" s="880"/>
      <c r="E51" s="902"/>
      <c r="F51" s="902"/>
      <c r="G51" s="901">
        <v>0.29166666666666669</v>
      </c>
      <c r="H51" s="902"/>
      <c r="I51" s="902"/>
      <c r="J51" s="902"/>
      <c r="K51" s="901">
        <v>0.33333333333333331</v>
      </c>
      <c r="L51" s="902"/>
      <c r="M51" s="902"/>
      <c r="N51" s="902"/>
      <c r="O51" s="901">
        <v>0.375</v>
      </c>
      <c r="P51" s="902"/>
      <c r="Q51" s="902"/>
      <c r="R51" s="902"/>
      <c r="S51" s="901">
        <v>0.41666666666666669</v>
      </c>
      <c r="T51" s="902"/>
      <c r="U51" s="902"/>
      <c r="V51" s="902"/>
      <c r="W51" s="879">
        <v>0.45833333333333331</v>
      </c>
      <c r="X51" s="880"/>
      <c r="Y51" s="880"/>
      <c r="Z51" s="880"/>
      <c r="AA51" s="879">
        <v>0.5</v>
      </c>
      <c r="AB51" s="880"/>
      <c r="AC51" s="880"/>
      <c r="AD51" s="880"/>
      <c r="AE51" s="879">
        <v>0.54166666666666663</v>
      </c>
      <c r="AF51" s="880"/>
      <c r="AG51" s="880"/>
      <c r="AH51" s="880"/>
      <c r="AI51" s="879">
        <v>0.58333333333333337</v>
      </c>
      <c r="AJ51" s="880"/>
      <c r="AK51" s="880"/>
      <c r="AL51" s="880"/>
      <c r="AM51" s="879">
        <v>0.625</v>
      </c>
      <c r="AN51" s="880"/>
      <c r="AO51" s="880"/>
      <c r="AP51" s="880"/>
      <c r="AQ51" s="879">
        <v>0.66666666666666663</v>
      </c>
      <c r="AR51" s="880"/>
      <c r="AS51" s="880"/>
      <c r="AT51" s="880"/>
      <c r="AU51" s="879">
        <v>0.70833333333333337</v>
      </c>
      <c r="AV51" s="880"/>
      <c r="AW51" s="880"/>
      <c r="AX51" s="880"/>
      <c r="AY51" s="879">
        <v>0.75</v>
      </c>
      <c r="AZ51" s="880"/>
      <c r="BA51" s="880"/>
      <c r="BB51" s="880"/>
      <c r="BC51" s="879">
        <v>0.79166666666666663</v>
      </c>
      <c r="BD51" s="880"/>
      <c r="BE51" s="880"/>
      <c r="BF51" s="880"/>
      <c r="BG51" s="879">
        <v>0.83333333333333337</v>
      </c>
      <c r="BH51" s="880"/>
      <c r="BI51" s="880"/>
      <c r="BJ51" s="880"/>
      <c r="BK51" s="879">
        <v>0.875</v>
      </c>
      <c r="BL51" s="880"/>
      <c r="BM51" s="880"/>
      <c r="BN51" s="880"/>
      <c r="BO51" s="879">
        <v>0.91666666666666663</v>
      </c>
      <c r="BP51" s="880"/>
      <c r="BQ51" s="880"/>
      <c r="BR51" s="880"/>
      <c r="BS51" s="879">
        <v>0.95833333333333337</v>
      </c>
      <c r="BT51" s="880"/>
      <c r="BU51" s="880"/>
      <c r="BV51" s="880"/>
    </row>
    <row r="52" spans="1:74" x14ac:dyDescent="0.3">
      <c r="A52" s="63"/>
      <c r="B52" s="903" t="s">
        <v>1</v>
      </c>
      <c r="C52" s="61"/>
      <c r="D52" s="61"/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2"/>
      <c r="AB52" s="68"/>
      <c r="AC52" s="68"/>
      <c r="AD52" s="68"/>
      <c r="AE52" s="68"/>
      <c r="AF52" s="68"/>
      <c r="AG52" s="68"/>
      <c r="AH52" s="68"/>
      <c r="AI52" s="68"/>
      <c r="AJ52" s="68"/>
      <c r="AK52" s="68"/>
      <c r="AL52" s="68"/>
      <c r="AM52" s="62"/>
      <c r="AN52" s="62"/>
      <c r="AO52" s="62"/>
      <c r="AP52" s="62"/>
      <c r="AQ52" s="62"/>
      <c r="AR52" s="62"/>
      <c r="AS52" s="62"/>
      <c r="AT52" s="62"/>
      <c r="AU52" s="62"/>
      <c r="AV52" s="62"/>
      <c r="AW52" s="62"/>
      <c r="AX52" s="62"/>
      <c r="AY52" s="63"/>
      <c r="AZ52" s="63"/>
      <c r="BA52" s="63"/>
      <c r="BB52" s="63"/>
      <c r="BC52" s="63"/>
      <c r="BD52" s="63"/>
      <c r="BE52" s="63"/>
      <c r="BF52" s="63"/>
      <c r="BG52" s="63"/>
      <c r="BH52" s="62"/>
      <c r="BI52" s="62"/>
      <c r="BJ52" s="62"/>
      <c r="BK52" s="77"/>
      <c r="BL52" s="62"/>
      <c r="BM52" s="61"/>
      <c r="BN52" s="61"/>
      <c r="BO52" s="72"/>
      <c r="BP52" s="72"/>
      <c r="BQ52" s="72"/>
      <c r="BR52" s="72"/>
      <c r="BS52" s="72"/>
      <c r="BT52" s="72"/>
      <c r="BU52" s="72"/>
      <c r="BV52" s="72"/>
    </row>
    <row r="53" spans="1:74" x14ac:dyDescent="0.3">
      <c r="A53" s="60"/>
      <c r="B53" s="856"/>
      <c r="C53" s="88"/>
      <c r="D53" s="88"/>
      <c r="E53" s="62"/>
      <c r="F53" s="61"/>
      <c r="G53" s="62"/>
      <c r="H53" s="62"/>
      <c r="I53" s="63"/>
      <c r="J53" s="64"/>
      <c r="K53" s="98"/>
      <c r="L53" s="66" t="s">
        <v>3</v>
      </c>
      <c r="M53" s="961" t="s">
        <v>120</v>
      </c>
      <c r="N53" s="962"/>
      <c r="O53" s="962"/>
      <c r="P53" s="962"/>
      <c r="Q53" s="962"/>
      <c r="R53" s="962"/>
      <c r="S53" s="962"/>
      <c r="T53" s="962"/>
      <c r="U53" s="962"/>
      <c r="V53" s="962"/>
      <c r="W53" s="962"/>
      <c r="X53" s="963"/>
      <c r="Y53" s="67" t="s">
        <v>5</v>
      </c>
      <c r="Z53" s="68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62"/>
      <c r="AM53" s="62"/>
      <c r="AN53" s="62"/>
      <c r="AO53" s="62"/>
      <c r="AP53" s="62"/>
      <c r="AQ53" s="62"/>
      <c r="AR53" s="62"/>
      <c r="AS53" s="62"/>
      <c r="AT53" s="62"/>
      <c r="AU53" s="62"/>
      <c r="AV53" s="62"/>
      <c r="AW53" s="62"/>
      <c r="AX53" s="62"/>
      <c r="AY53" s="68"/>
      <c r="AZ53" s="68"/>
      <c r="BA53" s="68"/>
      <c r="BB53" s="68"/>
      <c r="BC53" s="68"/>
      <c r="BD53" s="68"/>
      <c r="BE53" s="68"/>
      <c r="BF53" s="68"/>
      <c r="BG53" s="62"/>
      <c r="BH53" s="62"/>
      <c r="BI53" s="62"/>
      <c r="BJ53" s="62"/>
      <c r="BK53" s="78"/>
      <c r="BL53" s="78"/>
      <c r="BM53" s="87"/>
      <c r="BN53" s="87"/>
      <c r="BO53" s="72"/>
      <c r="BP53" s="72"/>
      <c r="BQ53" s="72"/>
      <c r="BR53" s="72"/>
      <c r="BS53" s="72"/>
      <c r="BT53" s="72"/>
      <c r="BU53" s="72"/>
      <c r="BV53" s="72"/>
    </row>
    <row r="54" spans="1:74" x14ac:dyDescent="0.3">
      <c r="A54" s="60"/>
      <c r="B54" s="70"/>
      <c r="C54" s="88"/>
      <c r="D54" s="88"/>
      <c r="E54" s="62"/>
      <c r="F54" s="61"/>
      <c r="G54" s="62"/>
      <c r="H54" s="62"/>
      <c r="I54" s="63"/>
      <c r="J54" s="64"/>
      <c r="K54" s="64"/>
      <c r="L54" s="64"/>
      <c r="M54" s="64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71"/>
      <c r="Y54" s="71"/>
      <c r="Z54" s="71"/>
      <c r="AA54" s="71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62"/>
      <c r="AM54" s="62"/>
      <c r="AN54" s="62"/>
      <c r="AO54" s="62"/>
      <c r="AP54" s="62"/>
      <c r="AQ54" s="62"/>
      <c r="AR54" s="62"/>
      <c r="AS54" s="62"/>
      <c r="AT54" s="62"/>
      <c r="AU54" s="62"/>
      <c r="AV54" s="62"/>
      <c r="AW54" s="62"/>
      <c r="AX54" s="62"/>
      <c r="AY54" s="62"/>
      <c r="AZ54" s="62"/>
      <c r="BA54" s="62"/>
      <c r="BB54" s="62"/>
      <c r="BC54" s="62"/>
      <c r="BD54" s="62"/>
      <c r="BE54" s="62"/>
      <c r="BF54" s="62"/>
      <c r="BG54" s="62"/>
      <c r="BH54" s="62"/>
      <c r="BI54" s="62"/>
      <c r="BJ54" s="62"/>
      <c r="BK54" s="78"/>
      <c r="BL54" s="78"/>
      <c r="BM54" s="87"/>
      <c r="BN54" s="87"/>
      <c r="BO54" s="72"/>
      <c r="BP54" s="72"/>
      <c r="BQ54" s="72"/>
      <c r="BR54" s="72"/>
      <c r="BS54" s="72"/>
      <c r="BT54" s="72"/>
      <c r="BU54" s="72"/>
      <c r="BV54" s="72"/>
    </row>
    <row r="55" spans="1:74" x14ac:dyDescent="0.3">
      <c r="A55" s="60"/>
      <c r="B55" s="863" t="s">
        <v>6</v>
      </c>
      <c r="C55" s="89"/>
      <c r="D55" s="89"/>
      <c r="E55" s="62"/>
      <c r="F55" s="61"/>
      <c r="G55" s="64"/>
      <c r="H55" s="64"/>
      <c r="I55" s="64"/>
      <c r="J55" s="64"/>
      <c r="K55" s="64"/>
      <c r="L55" s="64"/>
      <c r="M55" s="961" t="s">
        <v>121</v>
      </c>
      <c r="N55" s="962"/>
      <c r="O55" s="962"/>
      <c r="P55" s="962"/>
      <c r="Q55" s="962"/>
      <c r="R55" s="962"/>
      <c r="S55" s="962"/>
      <c r="T55" s="962"/>
      <c r="U55" s="962"/>
      <c r="V55" s="962"/>
      <c r="W55" s="962"/>
      <c r="X55" s="963"/>
      <c r="Y55" s="64"/>
      <c r="Z55" s="64"/>
      <c r="AA55" s="64"/>
      <c r="AB55" s="62"/>
      <c r="AC55" s="62"/>
      <c r="AD55" s="62"/>
      <c r="AE55" s="68"/>
      <c r="AF55" s="68"/>
      <c r="AG55" s="68"/>
      <c r="AH55" s="68"/>
      <c r="AI55" s="68"/>
      <c r="AJ55" s="68"/>
      <c r="AK55" s="68"/>
      <c r="AL55" s="68"/>
      <c r="AM55" s="68"/>
      <c r="AN55" s="68"/>
      <c r="AO55" s="68"/>
      <c r="AP55" s="68"/>
      <c r="AQ55" s="68"/>
      <c r="AR55" s="68"/>
      <c r="AS55" s="68"/>
      <c r="AT55" s="68"/>
      <c r="AU55" s="68"/>
      <c r="AV55" s="68"/>
      <c r="AW55" s="68"/>
      <c r="AX55" s="68"/>
      <c r="AY55" s="68"/>
      <c r="AZ55" s="68"/>
      <c r="BA55" s="68"/>
      <c r="BB55" s="68"/>
      <c r="BC55" s="68"/>
      <c r="BD55" s="68"/>
      <c r="BE55" s="68"/>
      <c r="BF55" s="68"/>
      <c r="BG55" s="68"/>
      <c r="BH55" s="68"/>
      <c r="BI55" s="68"/>
      <c r="BJ55" s="68"/>
      <c r="BK55" s="78"/>
      <c r="BL55" s="78"/>
      <c r="BM55" s="87"/>
      <c r="BN55" s="87"/>
      <c r="BO55" s="72"/>
      <c r="BP55" s="72"/>
      <c r="BQ55" s="72"/>
      <c r="BR55" s="72"/>
      <c r="BS55" s="72"/>
      <c r="BT55" s="72"/>
      <c r="BU55" s="72"/>
      <c r="BV55" s="72"/>
    </row>
    <row r="56" spans="1:74" x14ac:dyDescent="0.3">
      <c r="A56" s="60"/>
      <c r="B56" s="864"/>
      <c r="C56" s="88"/>
      <c r="D56" s="88"/>
      <c r="E56" s="62"/>
      <c r="F56" s="61"/>
      <c r="G56" s="62"/>
      <c r="H56" s="62"/>
      <c r="I56" s="63"/>
      <c r="J56" s="64"/>
      <c r="K56" s="64"/>
      <c r="L56" s="64"/>
      <c r="M56" s="64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8"/>
      <c r="AA56" s="68"/>
      <c r="AB56" s="62"/>
      <c r="AC56" s="62"/>
      <c r="AD56" s="62"/>
      <c r="AE56" s="62"/>
      <c r="AF56" s="62"/>
      <c r="AG56" s="62"/>
      <c r="AH56" s="62"/>
      <c r="AI56" s="62"/>
      <c r="AJ56" s="62"/>
      <c r="AK56" s="62"/>
      <c r="AL56" s="62"/>
      <c r="AM56" s="62"/>
      <c r="AN56" s="62"/>
      <c r="AO56" s="62"/>
      <c r="AP56" s="62"/>
      <c r="AQ56" s="62"/>
      <c r="AR56" s="62"/>
      <c r="AS56" s="62"/>
      <c r="AT56" s="62"/>
      <c r="AU56" s="62"/>
      <c r="AV56" s="62"/>
      <c r="AW56" s="62"/>
      <c r="AX56" s="62"/>
      <c r="AY56" s="62"/>
      <c r="AZ56" s="62"/>
      <c r="BA56" s="62"/>
      <c r="BB56" s="62"/>
      <c r="BC56" s="62"/>
      <c r="BD56" s="62"/>
      <c r="BE56" s="62"/>
      <c r="BF56" s="62"/>
      <c r="BG56" s="62"/>
      <c r="BH56" s="62"/>
      <c r="BI56" s="62"/>
      <c r="BJ56" s="62"/>
      <c r="BK56" s="78"/>
      <c r="BL56" s="78"/>
      <c r="BM56" s="87"/>
      <c r="BN56" s="87"/>
      <c r="BO56" s="72"/>
      <c r="BP56" s="72"/>
      <c r="BQ56" s="72"/>
      <c r="BR56" s="72"/>
      <c r="BS56" s="72"/>
      <c r="BT56" s="72"/>
      <c r="BU56" s="72"/>
      <c r="BV56" s="72"/>
    </row>
    <row r="57" spans="1:74" x14ac:dyDescent="0.3">
      <c r="A57" s="60"/>
      <c r="B57" s="70"/>
      <c r="C57" s="88"/>
      <c r="D57" s="88"/>
      <c r="E57" s="62"/>
      <c r="F57" s="63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4"/>
      <c r="AB57" s="62"/>
      <c r="AC57" s="62"/>
      <c r="AD57" s="62"/>
      <c r="AE57" s="62"/>
      <c r="AF57" s="62"/>
      <c r="AG57" s="62"/>
      <c r="AH57" s="62"/>
      <c r="AI57" s="62"/>
      <c r="AJ57" s="62"/>
      <c r="AK57" s="62"/>
      <c r="AL57" s="62"/>
      <c r="AM57" s="62"/>
      <c r="AN57" s="62"/>
      <c r="AO57" s="62"/>
      <c r="AP57" s="62"/>
      <c r="AQ57" s="62"/>
      <c r="AR57" s="62"/>
      <c r="AS57" s="62"/>
      <c r="AT57" s="62"/>
      <c r="AU57" s="62"/>
      <c r="AV57" s="62"/>
      <c r="AW57" s="62"/>
      <c r="AX57" s="62"/>
      <c r="AY57" s="62"/>
      <c r="AZ57" s="62"/>
      <c r="BA57" s="62"/>
      <c r="BB57" s="62"/>
      <c r="BC57" s="62"/>
      <c r="BD57" s="62"/>
      <c r="BE57" s="62"/>
      <c r="BF57" s="62"/>
      <c r="BG57" s="62"/>
      <c r="BH57" s="62"/>
      <c r="BI57" s="62"/>
      <c r="BJ57" s="62"/>
      <c r="BK57" s="78"/>
      <c r="BL57" s="78"/>
      <c r="BM57" s="87"/>
      <c r="BN57" s="87"/>
      <c r="BO57" s="72"/>
      <c r="BP57" s="72"/>
      <c r="BQ57" s="72"/>
      <c r="BR57" s="72"/>
      <c r="BS57" s="72"/>
      <c r="BT57" s="72"/>
      <c r="BU57" s="72"/>
      <c r="BV57" s="72"/>
    </row>
    <row r="58" spans="1:74" x14ac:dyDescent="0.3">
      <c r="A58" s="60"/>
      <c r="B58" s="881" t="s">
        <v>7</v>
      </c>
      <c r="C58" s="90"/>
      <c r="D58" s="90"/>
      <c r="E58" s="69"/>
      <c r="F58" s="69"/>
      <c r="G58" s="69"/>
      <c r="H58" s="69"/>
      <c r="I58" s="69"/>
      <c r="J58" s="69"/>
      <c r="K58" s="69"/>
      <c r="L58" s="69"/>
      <c r="M58" s="122"/>
      <c r="N58" s="122"/>
      <c r="O58" s="122"/>
      <c r="P58" s="122"/>
      <c r="Q58" s="122"/>
      <c r="R58" s="122"/>
      <c r="S58" s="122"/>
      <c r="T58" s="122"/>
      <c r="U58" s="122"/>
      <c r="V58" s="122"/>
      <c r="W58" s="122"/>
      <c r="X58" s="122"/>
      <c r="Y58" s="68"/>
      <c r="Z58" s="68"/>
      <c r="AA58" s="69"/>
      <c r="AB58" s="77"/>
      <c r="AC58" s="62"/>
      <c r="AD58" s="62"/>
      <c r="AE58" s="62"/>
      <c r="AF58" s="62"/>
      <c r="AG58" s="62"/>
      <c r="AH58" s="62"/>
      <c r="AI58" s="62"/>
      <c r="AJ58" s="62"/>
      <c r="AK58" s="62"/>
      <c r="AL58" s="62"/>
      <c r="AM58" s="62"/>
      <c r="AN58" s="62"/>
      <c r="AO58" s="62"/>
      <c r="AP58" s="62"/>
      <c r="AQ58" s="62"/>
      <c r="AR58" s="62"/>
      <c r="AS58" s="62"/>
      <c r="AT58" s="62"/>
      <c r="AU58" s="62"/>
      <c r="AV58" s="62"/>
      <c r="AW58" s="62"/>
      <c r="AX58" s="62"/>
      <c r="AY58" s="62"/>
      <c r="AZ58" s="62"/>
      <c r="BA58" s="62"/>
      <c r="BB58" s="77"/>
      <c r="BC58" s="62"/>
      <c r="BD58" s="62"/>
      <c r="BE58" s="62"/>
      <c r="BF58" s="62"/>
      <c r="BG58" s="62"/>
      <c r="BH58" s="62"/>
      <c r="BI58" s="62"/>
      <c r="BJ58" s="62"/>
      <c r="BK58" s="78"/>
      <c r="BL58" s="78"/>
      <c r="BM58" s="87"/>
      <c r="BN58" s="87"/>
      <c r="BO58" s="72"/>
      <c r="BP58" s="72"/>
      <c r="BQ58" s="72"/>
      <c r="BR58" s="72"/>
      <c r="BS58" s="72"/>
      <c r="BT58" s="72"/>
      <c r="BU58" s="72"/>
      <c r="BV58" s="72"/>
    </row>
    <row r="59" spans="1:74" x14ac:dyDescent="0.3">
      <c r="A59" s="60"/>
      <c r="B59" s="882"/>
      <c r="C59" s="61"/>
      <c r="D59" s="61"/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69"/>
      <c r="P59" s="69"/>
      <c r="Q59" s="69"/>
      <c r="R59" s="72"/>
      <c r="S59" s="64"/>
      <c r="T59" s="72"/>
      <c r="U59" s="64"/>
      <c r="V59" s="64"/>
      <c r="W59" s="68"/>
      <c r="X59" s="69"/>
      <c r="Y59" s="69"/>
      <c r="Z59" s="69"/>
      <c r="AA59" s="69"/>
      <c r="AB59" s="62"/>
      <c r="AC59" s="62"/>
      <c r="AD59" s="62"/>
      <c r="AE59" s="62"/>
      <c r="AF59" s="62"/>
      <c r="AG59" s="62"/>
      <c r="AH59" s="62"/>
      <c r="AI59" s="62"/>
      <c r="AJ59" s="62"/>
      <c r="AK59" s="62"/>
      <c r="AL59" s="62"/>
      <c r="AM59" s="62"/>
      <c r="AN59" s="62"/>
      <c r="AO59" s="62"/>
      <c r="AP59" s="62"/>
      <c r="AQ59" s="62"/>
      <c r="AR59" s="62"/>
      <c r="AS59" s="62"/>
      <c r="AT59" s="62"/>
      <c r="AU59" s="62"/>
      <c r="AV59" s="62"/>
      <c r="AW59" s="62"/>
      <c r="AX59" s="62"/>
      <c r="AY59" s="62"/>
      <c r="AZ59" s="62"/>
      <c r="BA59" s="62"/>
      <c r="BB59" s="62"/>
      <c r="BC59" s="62"/>
      <c r="BD59" s="62"/>
      <c r="BE59" s="62"/>
      <c r="BF59" s="62"/>
      <c r="BG59" s="62"/>
      <c r="BH59" s="62"/>
      <c r="BI59" s="62"/>
      <c r="BJ59" s="62"/>
      <c r="BK59" s="78"/>
      <c r="BL59" s="78"/>
      <c r="BM59" s="87"/>
      <c r="BN59" s="87"/>
      <c r="BO59" s="72"/>
      <c r="BP59" s="72"/>
      <c r="BQ59" s="72"/>
      <c r="BR59" s="72"/>
      <c r="BS59" s="72"/>
      <c r="BT59" s="72"/>
      <c r="BU59" s="72"/>
      <c r="BV59" s="72"/>
    </row>
    <row r="60" spans="1:74" x14ac:dyDescent="0.3">
      <c r="A60" s="60"/>
      <c r="B60" s="70"/>
      <c r="C60" s="61"/>
      <c r="D60" s="61"/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69"/>
      <c r="P60" s="69"/>
      <c r="Q60" s="69"/>
      <c r="R60" s="69"/>
      <c r="S60" s="69"/>
      <c r="T60" s="69"/>
      <c r="U60" s="69"/>
      <c r="V60" s="69"/>
      <c r="W60" s="69"/>
      <c r="X60" s="69"/>
      <c r="Y60" s="69"/>
      <c r="Z60" s="69"/>
      <c r="AA60" s="69"/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62"/>
      <c r="AM60" s="62"/>
      <c r="AN60" s="62"/>
      <c r="AO60" s="62"/>
      <c r="AP60" s="62"/>
      <c r="AQ60" s="62"/>
      <c r="AR60" s="62"/>
      <c r="AS60" s="62"/>
      <c r="AT60" s="62"/>
      <c r="AU60" s="62"/>
      <c r="AV60" s="62"/>
      <c r="AW60" s="62"/>
      <c r="AX60" s="62"/>
      <c r="AY60" s="62"/>
      <c r="AZ60" s="62"/>
      <c r="BA60" s="62"/>
      <c r="BB60" s="62"/>
      <c r="BC60" s="62"/>
      <c r="BD60" s="62"/>
      <c r="BE60" s="62"/>
      <c r="BF60" s="62"/>
      <c r="BG60" s="62"/>
      <c r="BH60" s="62"/>
      <c r="BI60" s="62"/>
      <c r="BJ60" s="62"/>
      <c r="BK60" s="78"/>
      <c r="BL60" s="78"/>
      <c r="BM60" s="87"/>
      <c r="BN60" s="87"/>
      <c r="BO60" s="64"/>
      <c r="BP60" s="64"/>
      <c r="BQ60" s="64"/>
      <c r="BR60" s="64"/>
      <c r="BS60" s="64"/>
      <c r="BT60" s="64"/>
      <c r="BU60" s="64"/>
      <c r="BV60" s="64"/>
    </row>
    <row r="61" spans="1:74" x14ac:dyDescent="0.3">
      <c r="A61" s="60"/>
      <c r="B61" s="883" t="s">
        <v>19</v>
      </c>
      <c r="C61" s="87"/>
      <c r="D61" s="87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/>
      <c r="Z61" s="69"/>
      <c r="AA61" s="69"/>
      <c r="AB61" s="78"/>
      <c r="AC61" s="78"/>
      <c r="AD61" s="78"/>
      <c r="AE61" s="78"/>
      <c r="AF61" s="78"/>
      <c r="AG61" s="78"/>
      <c r="AH61" s="78"/>
      <c r="AI61" s="78"/>
      <c r="AJ61" s="78"/>
      <c r="AK61" s="78"/>
      <c r="AL61" s="78"/>
      <c r="AM61" s="78"/>
      <c r="AN61" s="78"/>
      <c r="AO61" s="78"/>
      <c r="AP61" s="78"/>
      <c r="AQ61" s="78"/>
      <c r="AR61" s="78"/>
      <c r="AS61" s="78"/>
      <c r="AT61" s="78"/>
      <c r="AU61" s="78"/>
      <c r="AV61" s="78"/>
      <c r="AW61" s="78"/>
      <c r="AX61" s="78"/>
      <c r="AY61" s="78"/>
      <c r="AZ61" s="78"/>
      <c r="BA61" s="78"/>
      <c r="BB61" s="78"/>
      <c r="BC61" s="78"/>
      <c r="BD61" s="78"/>
      <c r="BE61" s="78"/>
      <c r="BF61" s="78"/>
      <c r="BG61" s="78"/>
      <c r="BH61" s="78"/>
      <c r="BI61" s="78"/>
      <c r="BJ61" s="78"/>
      <c r="BK61" s="78"/>
      <c r="BL61" s="62"/>
      <c r="BM61" s="61"/>
      <c r="BN61" s="61"/>
      <c r="BO61" s="64"/>
      <c r="BP61" s="64"/>
      <c r="BQ61" s="64"/>
      <c r="BR61" s="64"/>
      <c r="BS61" s="64"/>
      <c r="BT61" s="64"/>
      <c r="BU61" s="64"/>
      <c r="BV61" s="64"/>
    </row>
    <row r="62" spans="1:74" ht="15" thickBot="1" x14ac:dyDescent="0.35">
      <c r="A62" s="60"/>
      <c r="B62" s="884"/>
      <c r="C62" s="79"/>
      <c r="D62" s="81"/>
      <c r="E62" s="74"/>
      <c r="F62" s="74"/>
      <c r="G62" s="74"/>
      <c r="H62" s="74"/>
      <c r="I62" s="74"/>
      <c r="J62" s="74"/>
      <c r="K62" s="74"/>
      <c r="L62" s="74"/>
      <c r="M62" s="75"/>
      <c r="N62" s="75"/>
      <c r="O62" s="76"/>
      <c r="P62" s="76"/>
      <c r="Q62" s="76"/>
      <c r="R62" s="75"/>
      <c r="S62" s="75"/>
      <c r="T62" s="75"/>
      <c r="U62" s="75"/>
      <c r="V62" s="75"/>
      <c r="W62" s="75"/>
      <c r="X62" s="75"/>
      <c r="Y62" s="75"/>
      <c r="Z62" s="75"/>
      <c r="AA62" s="75"/>
      <c r="AB62" s="77"/>
      <c r="AC62" s="77"/>
      <c r="AD62" s="77"/>
      <c r="AE62" s="72"/>
      <c r="AF62" s="77"/>
      <c r="AG62" s="77"/>
      <c r="AH62" s="77"/>
      <c r="AI62" s="72"/>
      <c r="AJ62" s="77"/>
      <c r="AK62" s="77"/>
      <c r="AL62" s="77"/>
      <c r="AM62" s="72"/>
      <c r="AN62" s="77"/>
      <c r="AO62" s="77"/>
      <c r="AP62" s="77"/>
      <c r="AQ62" s="72"/>
      <c r="AR62" s="77"/>
      <c r="AS62" s="77"/>
      <c r="AT62" s="77"/>
      <c r="AU62" s="72"/>
      <c r="AV62" s="77"/>
      <c r="AW62" s="77"/>
      <c r="AX62" s="77"/>
      <c r="AY62" s="72"/>
      <c r="AZ62" s="77"/>
      <c r="BA62" s="77"/>
      <c r="BB62" s="77"/>
      <c r="BC62" s="72"/>
      <c r="BD62" s="77"/>
      <c r="BE62" s="77"/>
      <c r="BF62" s="77"/>
      <c r="BG62" s="72"/>
      <c r="BH62" s="77"/>
      <c r="BI62" s="77"/>
      <c r="BJ62" s="77"/>
      <c r="BK62" s="72"/>
      <c r="BL62" s="77"/>
      <c r="BM62" s="69"/>
      <c r="BN62" s="69"/>
      <c r="BO62" s="64"/>
      <c r="BP62" s="64"/>
      <c r="BQ62" s="64"/>
      <c r="BR62" s="64"/>
      <c r="BS62" s="64"/>
      <c r="BT62" s="64"/>
      <c r="BU62" s="64"/>
      <c r="BV62" s="64"/>
    </row>
    <row r="63" spans="1:74" x14ac:dyDescent="0.3">
      <c r="A63" s="100"/>
      <c r="B63" s="101" t="s">
        <v>9</v>
      </c>
      <c r="C63" s="102"/>
      <c r="D63" s="102"/>
      <c r="E63" s="102"/>
      <c r="F63" s="102"/>
      <c r="G63" s="102"/>
      <c r="H63" s="102"/>
      <c r="I63" s="102"/>
      <c r="J63" s="102"/>
      <c r="K63" s="102"/>
      <c r="L63" s="102">
        <v>4</v>
      </c>
      <c r="M63" s="102">
        <v>4</v>
      </c>
      <c r="N63" s="102">
        <v>4</v>
      </c>
      <c r="O63" s="102">
        <v>4</v>
      </c>
      <c r="P63" s="102">
        <v>4</v>
      </c>
      <c r="Q63" s="102">
        <v>4</v>
      </c>
      <c r="R63" s="102">
        <v>4</v>
      </c>
      <c r="S63" s="102">
        <v>4</v>
      </c>
      <c r="T63" s="102">
        <v>4</v>
      </c>
      <c r="U63" s="102">
        <v>4</v>
      </c>
      <c r="V63" s="102">
        <v>4</v>
      </c>
      <c r="W63" s="102">
        <v>4</v>
      </c>
      <c r="X63" s="102">
        <v>4</v>
      </c>
      <c r="Y63" s="102">
        <v>4</v>
      </c>
      <c r="Z63" s="102"/>
      <c r="AA63" s="102"/>
      <c r="AB63" s="102"/>
      <c r="AC63" s="102"/>
      <c r="AD63" s="102"/>
      <c r="AE63" s="102"/>
      <c r="AF63" s="102"/>
      <c r="AG63" s="102"/>
      <c r="AH63" s="102"/>
      <c r="AI63" s="102"/>
      <c r="AJ63" s="102"/>
      <c r="AK63" s="102"/>
      <c r="AL63" s="102"/>
      <c r="AM63" s="102"/>
      <c r="AN63" s="102"/>
      <c r="AO63" s="99"/>
      <c r="AP63" s="99"/>
      <c r="AQ63" s="99"/>
      <c r="AR63" s="99"/>
      <c r="AS63" s="99"/>
      <c r="AT63" s="99"/>
      <c r="AU63" s="99"/>
      <c r="AV63" s="99"/>
      <c r="AW63" s="99"/>
      <c r="AX63" s="99"/>
      <c r="AY63" s="99"/>
      <c r="AZ63" s="99"/>
      <c r="BA63" s="99"/>
      <c r="BB63" s="99"/>
      <c r="BC63" s="99"/>
      <c r="BD63" s="99"/>
      <c r="BE63" s="99"/>
      <c r="BF63" s="99"/>
      <c r="BG63" s="99"/>
      <c r="BH63" s="99"/>
      <c r="BI63" s="99"/>
      <c r="BJ63" s="99"/>
      <c r="BK63" s="99"/>
      <c r="BL63" s="99"/>
      <c r="BM63" s="99"/>
      <c r="BN63" s="99"/>
      <c r="BO63" s="99"/>
      <c r="BP63" s="99"/>
      <c r="BQ63" s="99"/>
      <c r="BR63" s="99"/>
      <c r="BS63" s="99"/>
      <c r="BT63" s="99"/>
      <c r="BU63" s="103"/>
      <c r="BV63" s="103"/>
    </row>
    <row r="64" spans="1:74" x14ac:dyDescent="0.3">
      <c r="A64" s="100"/>
      <c r="B64" s="101" t="s">
        <v>10</v>
      </c>
      <c r="C64" s="102"/>
      <c r="D64" s="102"/>
      <c r="E64" s="102"/>
      <c r="F64" s="102"/>
      <c r="G64" s="102"/>
      <c r="H64" s="102"/>
      <c r="I64" s="102"/>
      <c r="J64" s="102"/>
      <c r="K64" s="102"/>
      <c r="L64" s="102">
        <v>1</v>
      </c>
      <c r="M64" s="102">
        <v>1</v>
      </c>
      <c r="N64" s="102">
        <v>1</v>
      </c>
      <c r="O64" s="102">
        <v>1</v>
      </c>
      <c r="P64" s="102">
        <v>1</v>
      </c>
      <c r="Q64" s="102">
        <v>1</v>
      </c>
      <c r="R64" s="102">
        <v>1</v>
      </c>
      <c r="S64" s="102">
        <v>1</v>
      </c>
      <c r="T64" s="102">
        <v>1</v>
      </c>
      <c r="U64" s="102">
        <v>1</v>
      </c>
      <c r="V64" s="102">
        <v>1</v>
      </c>
      <c r="W64" s="102">
        <v>1</v>
      </c>
      <c r="X64" s="102">
        <v>1</v>
      </c>
      <c r="Y64" s="102">
        <v>1</v>
      </c>
      <c r="Z64" s="102"/>
      <c r="AA64" s="102"/>
      <c r="AB64" s="102"/>
      <c r="AC64" s="102"/>
      <c r="AD64" s="102"/>
      <c r="AE64" s="102"/>
      <c r="AF64" s="102"/>
      <c r="AG64" s="102"/>
      <c r="AH64" s="102"/>
      <c r="AI64" s="102"/>
      <c r="AJ64" s="102"/>
      <c r="AK64" s="102"/>
      <c r="AL64" s="102"/>
      <c r="AM64" s="102"/>
      <c r="AN64" s="102"/>
      <c r="AO64" s="99"/>
      <c r="AP64" s="99"/>
      <c r="AQ64" s="99"/>
      <c r="AR64" s="99"/>
      <c r="AS64" s="99"/>
      <c r="AT64" s="99"/>
      <c r="AU64" s="99"/>
      <c r="AV64" s="99"/>
      <c r="AW64" s="99"/>
      <c r="AX64" s="99"/>
      <c r="AY64" s="99"/>
      <c r="AZ64" s="99"/>
      <c r="BA64" s="99"/>
      <c r="BB64" s="99"/>
      <c r="BC64" s="99"/>
      <c r="BD64" s="99"/>
      <c r="BE64" s="99"/>
      <c r="BF64" s="99"/>
      <c r="BG64" s="99"/>
      <c r="BH64" s="99"/>
      <c r="BI64" s="99"/>
      <c r="BJ64" s="99"/>
      <c r="BK64" s="99"/>
      <c r="BL64" s="99"/>
      <c r="BM64" s="99"/>
      <c r="BN64" s="99"/>
      <c r="BO64" s="99"/>
      <c r="BP64" s="99"/>
      <c r="BQ64" s="99"/>
      <c r="BR64" s="99"/>
      <c r="BS64" s="99"/>
      <c r="BT64" s="99"/>
      <c r="BU64" s="103"/>
      <c r="BV64" s="103"/>
    </row>
    <row r="65" spans="1:74" x14ac:dyDescent="0.3">
      <c r="A65" s="100"/>
      <c r="B65" s="101" t="s">
        <v>26</v>
      </c>
      <c r="C65" s="102"/>
      <c r="D65" s="102"/>
      <c r="E65" s="102"/>
      <c r="F65" s="102"/>
      <c r="G65" s="102">
        <v>1</v>
      </c>
      <c r="H65" s="102">
        <v>1</v>
      </c>
      <c r="I65" s="102">
        <v>1</v>
      </c>
      <c r="J65" s="102">
        <v>1</v>
      </c>
      <c r="K65" s="102">
        <v>1</v>
      </c>
      <c r="L65" s="102">
        <v>1</v>
      </c>
      <c r="M65" s="102">
        <v>1</v>
      </c>
      <c r="N65" s="102">
        <v>1</v>
      </c>
      <c r="O65" s="102">
        <v>1</v>
      </c>
      <c r="P65" s="102">
        <v>1</v>
      </c>
      <c r="Q65" s="102">
        <v>1</v>
      </c>
      <c r="R65" s="102">
        <v>1</v>
      </c>
      <c r="S65" s="102">
        <v>1</v>
      </c>
      <c r="T65" s="102">
        <v>1</v>
      </c>
      <c r="U65" s="102">
        <v>1</v>
      </c>
      <c r="V65" s="102">
        <v>1</v>
      </c>
      <c r="W65" s="102">
        <v>1</v>
      </c>
      <c r="X65" s="102">
        <v>1</v>
      </c>
      <c r="Y65" s="102">
        <v>1</v>
      </c>
      <c r="Z65" s="102">
        <v>1</v>
      </c>
      <c r="AA65" s="102">
        <v>1</v>
      </c>
      <c r="AB65" s="102">
        <v>1</v>
      </c>
      <c r="AC65" s="102">
        <v>1</v>
      </c>
      <c r="AD65" s="102">
        <v>1</v>
      </c>
      <c r="AE65" s="102">
        <v>1</v>
      </c>
      <c r="AF65" s="102">
        <v>1</v>
      </c>
      <c r="AG65" s="102">
        <v>1</v>
      </c>
      <c r="AH65" s="102">
        <v>1</v>
      </c>
      <c r="AI65" s="102">
        <v>1</v>
      </c>
      <c r="AJ65" s="102">
        <v>1</v>
      </c>
      <c r="AK65" s="102">
        <v>1</v>
      </c>
      <c r="AL65" s="102">
        <v>1</v>
      </c>
      <c r="AM65" s="102">
        <v>1</v>
      </c>
      <c r="AN65" s="102">
        <v>1</v>
      </c>
      <c r="AO65" s="102">
        <v>1</v>
      </c>
      <c r="AP65" s="102">
        <v>1</v>
      </c>
      <c r="AQ65" s="102">
        <v>1</v>
      </c>
      <c r="AR65" s="102">
        <v>1</v>
      </c>
      <c r="AS65" s="102">
        <v>1</v>
      </c>
      <c r="AT65" s="102">
        <v>1</v>
      </c>
      <c r="AU65" s="102">
        <v>1</v>
      </c>
      <c r="AV65" s="102">
        <v>1</v>
      </c>
      <c r="AW65" s="102">
        <v>1</v>
      </c>
      <c r="AX65" s="102">
        <v>1</v>
      </c>
      <c r="AY65" s="102">
        <v>1</v>
      </c>
      <c r="AZ65" s="102">
        <v>1</v>
      </c>
      <c r="BA65" s="102">
        <v>1</v>
      </c>
      <c r="BB65" s="102">
        <v>1</v>
      </c>
      <c r="BC65" s="102"/>
      <c r="BD65" s="102"/>
      <c r="BE65" s="102"/>
      <c r="BF65" s="102"/>
      <c r="BG65" s="102"/>
      <c r="BH65" s="102"/>
      <c r="BI65" s="102"/>
      <c r="BJ65" s="102"/>
      <c r="BK65" s="102"/>
      <c r="BL65" s="102"/>
      <c r="BM65" s="102"/>
      <c r="BN65" s="102"/>
      <c r="BO65" s="102"/>
      <c r="BP65" s="102"/>
      <c r="BQ65" s="102"/>
      <c r="BR65" s="102"/>
      <c r="BS65" s="102"/>
      <c r="BT65" s="102"/>
      <c r="BU65" s="103"/>
      <c r="BV65" s="103"/>
    </row>
    <row r="66" spans="1:74" x14ac:dyDescent="0.3">
      <c r="B66" s="5" t="s">
        <v>12</v>
      </c>
      <c r="C66" s="99"/>
      <c r="D66" s="99"/>
      <c r="E66" s="99"/>
      <c r="F66" s="99"/>
      <c r="G66" s="99">
        <v>1</v>
      </c>
      <c r="H66" s="99">
        <v>1</v>
      </c>
      <c r="I66" s="99">
        <v>1</v>
      </c>
      <c r="J66" s="99">
        <v>1</v>
      </c>
      <c r="K66" s="99">
        <v>1</v>
      </c>
      <c r="L66" s="99">
        <v>1</v>
      </c>
      <c r="M66" s="99">
        <v>1</v>
      </c>
      <c r="N66" s="99">
        <v>1</v>
      </c>
      <c r="O66" s="99">
        <v>1</v>
      </c>
      <c r="P66" s="99">
        <v>1</v>
      </c>
      <c r="Q66" s="99">
        <v>1</v>
      </c>
      <c r="R66" s="99">
        <v>1</v>
      </c>
      <c r="S66" s="99">
        <v>1</v>
      </c>
      <c r="T66" s="99">
        <v>1</v>
      </c>
      <c r="U66" s="99">
        <v>1</v>
      </c>
      <c r="V66" s="99">
        <v>1</v>
      </c>
      <c r="W66" s="99">
        <v>1</v>
      </c>
      <c r="X66" s="99">
        <v>1</v>
      </c>
      <c r="Y66" s="99">
        <v>1</v>
      </c>
      <c r="Z66" s="99">
        <v>1</v>
      </c>
      <c r="AA66" s="99">
        <v>1</v>
      </c>
      <c r="AB66" s="99">
        <v>1</v>
      </c>
      <c r="AC66" s="99">
        <v>1</v>
      </c>
      <c r="AD66" s="99">
        <v>1</v>
      </c>
      <c r="AE66" s="99">
        <v>1</v>
      </c>
      <c r="AF66" s="99">
        <v>1</v>
      </c>
      <c r="AG66" s="99">
        <v>1</v>
      </c>
      <c r="AH66" s="99">
        <v>1</v>
      </c>
      <c r="AI66" s="99">
        <v>1</v>
      </c>
      <c r="AJ66" s="99">
        <v>1</v>
      </c>
      <c r="AK66" s="99">
        <v>1</v>
      </c>
      <c r="AL66" s="99">
        <v>1</v>
      </c>
      <c r="AM66" s="99">
        <v>1</v>
      </c>
      <c r="AN66" s="99">
        <v>1</v>
      </c>
      <c r="AO66" s="99">
        <v>1</v>
      </c>
      <c r="AP66" s="99">
        <v>1</v>
      </c>
      <c r="AQ66" s="99">
        <v>1</v>
      </c>
      <c r="AR66" s="99">
        <v>1</v>
      </c>
      <c r="AS66" s="99">
        <v>1</v>
      </c>
      <c r="AT66" s="99">
        <v>1</v>
      </c>
      <c r="AU66" s="99">
        <v>1</v>
      </c>
      <c r="AV66" s="99">
        <v>1</v>
      </c>
      <c r="AW66" s="99">
        <v>1</v>
      </c>
      <c r="AX66" s="99">
        <v>1</v>
      </c>
      <c r="AY66" s="99">
        <v>1</v>
      </c>
      <c r="AZ66" s="99">
        <v>1</v>
      </c>
      <c r="BA66" s="99">
        <v>1</v>
      </c>
      <c r="BB66" s="99">
        <v>1</v>
      </c>
      <c r="BC66" s="99"/>
      <c r="BD66" s="99"/>
      <c r="BE66" s="99"/>
      <c r="BF66" s="99"/>
      <c r="BG66" s="99"/>
      <c r="BH66" s="99"/>
      <c r="BI66" s="99"/>
      <c r="BJ66" s="99"/>
      <c r="BK66" s="99"/>
      <c r="BL66" s="99"/>
      <c r="BM66" s="99"/>
      <c r="BN66" s="99"/>
      <c r="BO66" s="99"/>
      <c r="BP66" s="99"/>
      <c r="BQ66" s="99"/>
      <c r="BR66" s="99"/>
      <c r="BS66" s="99"/>
      <c r="BT66" s="99"/>
      <c r="BU66" s="99"/>
      <c r="BV66" s="99"/>
    </row>
    <row r="68" spans="1:74" x14ac:dyDescent="0.3">
      <c r="A68" s="885" t="s">
        <v>294</v>
      </c>
      <c r="B68" s="886"/>
      <c r="C68" s="887">
        <v>0.25</v>
      </c>
      <c r="D68" s="888"/>
      <c r="E68" s="888"/>
      <c r="F68" s="889"/>
      <c r="G68" s="879">
        <v>0.29166666666666669</v>
      </c>
      <c r="H68" s="880"/>
      <c r="I68" s="880"/>
      <c r="J68" s="880"/>
      <c r="K68" s="879">
        <v>0.33333333333333331</v>
      </c>
      <c r="L68" s="880"/>
      <c r="M68" s="880"/>
      <c r="N68" s="880"/>
      <c r="O68" s="879">
        <v>0.375</v>
      </c>
      <c r="P68" s="880"/>
      <c r="Q68" s="880"/>
      <c r="R68" s="880"/>
      <c r="S68" s="879">
        <v>0.41666666666666669</v>
      </c>
      <c r="T68" s="880"/>
      <c r="U68" s="880"/>
      <c r="V68" s="880"/>
      <c r="W68" s="879">
        <v>0.45833333333333331</v>
      </c>
      <c r="X68" s="880"/>
      <c r="Y68" s="880"/>
      <c r="Z68" s="880"/>
      <c r="AA68" s="879">
        <v>0.5</v>
      </c>
      <c r="AB68" s="880"/>
      <c r="AC68" s="880"/>
      <c r="AD68" s="880"/>
      <c r="AE68" s="879">
        <v>0.54166666666666663</v>
      </c>
      <c r="AF68" s="880"/>
      <c r="AG68" s="880"/>
      <c r="AH68" s="880"/>
      <c r="AI68" s="879">
        <v>0.58333333333333337</v>
      </c>
      <c r="AJ68" s="880"/>
      <c r="AK68" s="880"/>
      <c r="AL68" s="880"/>
      <c r="AM68" s="879">
        <v>0.625</v>
      </c>
      <c r="AN68" s="880"/>
      <c r="AO68" s="880"/>
      <c r="AP68" s="880"/>
      <c r="AQ68" s="879">
        <v>0.66666666666666663</v>
      </c>
      <c r="AR68" s="880"/>
      <c r="AS68" s="880"/>
      <c r="AT68" s="880"/>
      <c r="AU68" s="879">
        <v>0.70833333333333337</v>
      </c>
      <c r="AV68" s="880"/>
      <c r="AW68" s="880"/>
      <c r="AX68" s="880"/>
      <c r="AY68" s="879">
        <v>0.75</v>
      </c>
      <c r="AZ68" s="880"/>
      <c r="BA68" s="880"/>
      <c r="BB68" s="880"/>
      <c r="BC68" s="879">
        <v>0.79166666666666663</v>
      </c>
      <c r="BD68" s="880"/>
      <c r="BE68" s="880"/>
      <c r="BF68" s="880"/>
      <c r="BG68" s="901">
        <v>0.83333333333333337</v>
      </c>
      <c r="BH68" s="902"/>
      <c r="BI68" s="902"/>
      <c r="BJ68" s="902"/>
      <c r="BK68" s="901">
        <v>0.875</v>
      </c>
      <c r="BL68" s="880"/>
      <c r="BM68" s="880"/>
      <c r="BN68" s="880"/>
      <c r="BO68" s="879">
        <v>0.91666666666666663</v>
      </c>
      <c r="BP68" s="880"/>
      <c r="BQ68" s="880"/>
      <c r="BR68" s="880"/>
      <c r="BS68" s="879">
        <v>0.95833333333333337</v>
      </c>
      <c r="BT68" s="880"/>
      <c r="BU68" s="880"/>
      <c r="BV68" s="880"/>
    </row>
    <row r="69" spans="1:74" x14ac:dyDescent="0.3">
      <c r="A69" s="222"/>
      <c r="B69" s="241" t="s">
        <v>28</v>
      </c>
      <c r="C69" s="238"/>
      <c r="D69" s="218"/>
      <c r="E69" s="218"/>
      <c r="F69" s="219"/>
      <c r="G69" s="224"/>
      <c r="H69" s="223"/>
      <c r="I69" s="223"/>
      <c r="J69" s="223"/>
      <c r="K69" s="224"/>
      <c r="L69" s="223"/>
      <c r="M69" s="223"/>
      <c r="N69" s="223"/>
      <c r="O69" s="224"/>
      <c r="P69" s="223"/>
      <c r="Q69" s="223"/>
      <c r="R69" s="223"/>
      <c r="S69" s="224"/>
      <c r="T69" s="223"/>
      <c r="U69" s="223"/>
      <c r="V69" s="223"/>
      <c r="W69" s="224"/>
      <c r="X69" s="223"/>
      <c r="Y69" s="223"/>
      <c r="Z69" s="223"/>
      <c r="AA69" s="224"/>
      <c r="AB69" s="223"/>
      <c r="AC69" s="223"/>
      <c r="AD69" s="223"/>
      <c r="AE69" s="224"/>
      <c r="AF69" s="223"/>
      <c r="AG69" s="223"/>
      <c r="AH69" s="223"/>
      <c r="AI69" s="224"/>
      <c r="AJ69" s="223"/>
      <c r="AK69" s="223"/>
      <c r="AL69" s="223"/>
      <c r="AM69" s="224"/>
      <c r="AN69" s="223"/>
      <c r="AO69" s="223"/>
      <c r="AP69" s="223"/>
      <c r="AQ69" s="224"/>
      <c r="AR69" s="223"/>
      <c r="AS69" s="223"/>
      <c r="AT69" s="223"/>
      <c r="AU69" s="224"/>
      <c r="AV69" s="239"/>
      <c r="AW69" s="239"/>
      <c r="AX69" s="239"/>
      <c r="AY69" s="240"/>
      <c r="AZ69" s="239"/>
      <c r="BA69" s="239"/>
      <c r="BB69" s="239"/>
      <c r="BC69" s="240"/>
      <c r="BD69" s="239"/>
      <c r="BE69" s="239"/>
      <c r="BF69" s="239"/>
      <c r="BG69" s="220"/>
      <c r="BH69" s="221"/>
      <c r="BI69" s="221"/>
      <c r="BJ69" s="221"/>
      <c r="BK69" s="220"/>
      <c r="BL69" s="223"/>
      <c r="BM69" s="223"/>
      <c r="BN69" s="223"/>
      <c r="BO69" s="224"/>
      <c r="BP69" s="223"/>
      <c r="BQ69" s="223"/>
      <c r="BR69" s="223"/>
      <c r="BS69" s="224"/>
      <c r="BT69" s="223"/>
      <c r="BU69" s="223"/>
      <c r="BV69" s="223"/>
    </row>
    <row r="70" spans="1:74" ht="15" thickBot="1" x14ac:dyDescent="0.35"/>
    <row r="71" spans="1:74" ht="15" thickBot="1" x14ac:dyDescent="0.35">
      <c r="A71" s="910" t="s">
        <v>295</v>
      </c>
      <c r="B71" s="911"/>
      <c r="C71" s="912">
        <v>0.25</v>
      </c>
      <c r="D71" s="913"/>
      <c r="E71" s="913"/>
      <c r="F71" s="914"/>
      <c r="G71" s="915">
        <v>0.29166666666666669</v>
      </c>
      <c r="H71" s="916"/>
      <c r="I71" s="916"/>
      <c r="J71" s="917"/>
      <c r="K71" s="915">
        <v>0.33333333333333331</v>
      </c>
      <c r="L71" s="916"/>
      <c r="M71" s="916"/>
      <c r="N71" s="917"/>
      <c r="O71" s="915">
        <v>0.375</v>
      </c>
      <c r="P71" s="916"/>
      <c r="Q71" s="916"/>
      <c r="R71" s="917"/>
      <c r="S71" s="915">
        <v>0.41666666666666669</v>
      </c>
      <c r="T71" s="916"/>
      <c r="U71" s="916"/>
      <c r="V71" s="917"/>
      <c r="W71" s="915">
        <v>0.45833333333333331</v>
      </c>
      <c r="X71" s="916"/>
      <c r="Y71" s="916"/>
      <c r="Z71" s="917"/>
      <c r="AA71" s="915">
        <v>0.5</v>
      </c>
      <c r="AB71" s="916"/>
      <c r="AC71" s="916"/>
      <c r="AD71" s="917"/>
      <c r="AE71" s="915">
        <v>0.54166666666666663</v>
      </c>
      <c r="AF71" s="916"/>
      <c r="AG71" s="916"/>
      <c r="AH71" s="917"/>
      <c r="AI71" s="915">
        <v>0.58333333333333337</v>
      </c>
      <c r="AJ71" s="916"/>
      <c r="AK71" s="916"/>
      <c r="AL71" s="917"/>
      <c r="AM71" s="915">
        <v>0.625</v>
      </c>
      <c r="AN71" s="916"/>
      <c r="AO71" s="916"/>
      <c r="AP71" s="917"/>
      <c r="AQ71" s="915">
        <v>0.66666666666666663</v>
      </c>
      <c r="AR71" s="916"/>
      <c r="AS71" s="916"/>
      <c r="AT71" s="917"/>
      <c r="AU71" s="915">
        <v>0.70833333333333337</v>
      </c>
      <c r="AV71" s="916"/>
      <c r="AW71" s="916"/>
      <c r="AX71" s="917"/>
      <c r="AY71" s="865">
        <v>0.75</v>
      </c>
      <c r="AZ71" s="866"/>
      <c r="BA71" s="866"/>
      <c r="BB71" s="867"/>
      <c r="BC71" s="915">
        <v>0.79166666666666663</v>
      </c>
      <c r="BD71" s="916"/>
      <c r="BE71" s="916"/>
      <c r="BF71" s="917"/>
      <c r="BG71" s="915">
        <v>0.83333333333333337</v>
      </c>
      <c r="BH71" s="916"/>
      <c r="BI71" s="916"/>
      <c r="BJ71" s="917"/>
      <c r="BK71" s="915">
        <v>0.875</v>
      </c>
      <c r="BL71" s="916"/>
      <c r="BM71" s="916"/>
      <c r="BN71" s="917"/>
      <c r="BO71" s="887">
        <v>0.91666666666666663</v>
      </c>
      <c r="BP71" s="888"/>
      <c r="BQ71" s="888"/>
      <c r="BR71" s="889"/>
      <c r="BS71" s="887">
        <v>0.95833333333333337</v>
      </c>
      <c r="BT71" s="888"/>
      <c r="BU71" s="888"/>
      <c r="BV71" s="889"/>
    </row>
    <row r="72" spans="1:74" x14ac:dyDescent="0.3">
      <c r="A72" s="63"/>
      <c r="B72" s="903" t="s">
        <v>1</v>
      </c>
      <c r="C72" s="59"/>
      <c r="D72" s="63"/>
      <c r="E72" s="62"/>
      <c r="F72" s="62"/>
      <c r="G72" s="904" t="s">
        <v>2</v>
      </c>
      <c r="H72" s="905"/>
      <c r="I72" s="905"/>
      <c r="J72" s="905"/>
      <c r="K72" s="905"/>
      <c r="L72" s="905"/>
      <c r="M72" s="905"/>
      <c r="N72" s="905"/>
      <c r="O72" s="905"/>
      <c r="P72" s="905"/>
      <c r="Q72" s="905"/>
      <c r="R72" s="906"/>
      <c r="S72" s="62"/>
      <c r="T72" s="62"/>
      <c r="U72" s="62"/>
      <c r="V72" s="62"/>
      <c r="W72" s="62"/>
      <c r="X72" s="62"/>
      <c r="Y72" s="62"/>
      <c r="Z72" s="62"/>
      <c r="AA72" s="62"/>
      <c r="AB72" s="62"/>
      <c r="AC72" s="62"/>
      <c r="AD72" s="62"/>
      <c r="AE72" s="62"/>
      <c r="AF72" s="62"/>
      <c r="AG72" s="77"/>
      <c r="AH72" s="77"/>
      <c r="AI72" s="77"/>
      <c r="AJ72" s="62"/>
      <c r="AK72" s="62"/>
      <c r="AL72" s="62"/>
      <c r="AM72" s="62"/>
      <c r="AN72" s="62"/>
      <c r="AO72" s="62"/>
      <c r="AP72" s="62"/>
      <c r="AQ72" s="62"/>
      <c r="AR72" s="62"/>
      <c r="AS72" s="62"/>
      <c r="AT72" s="62"/>
      <c r="AU72" s="62"/>
      <c r="AV72" s="62"/>
      <c r="AW72" s="62"/>
      <c r="AX72" s="62"/>
      <c r="AY72" s="62"/>
      <c r="AZ72" s="62"/>
      <c r="BA72" s="62"/>
      <c r="BB72" s="91"/>
      <c r="BC72" s="62"/>
      <c r="BD72" s="62"/>
      <c r="BE72" s="62"/>
      <c r="BF72" s="62"/>
      <c r="BG72" s="62"/>
      <c r="BH72" s="62"/>
      <c r="BI72" s="62"/>
      <c r="BJ72" s="92"/>
      <c r="BK72" s="92"/>
      <c r="BL72" s="64"/>
      <c r="BM72" s="64"/>
      <c r="BN72" s="64"/>
      <c r="BO72" s="72"/>
      <c r="BP72" s="72"/>
      <c r="BQ72" s="72"/>
      <c r="BR72" s="72"/>
      <c r="BS72" s="72"/>
      <c r="BT72" s="72"/>
      <c r="BU72" s="72"/>
      <c r="BV72" s="72"/>
    </row>
    <row r="73" spans="1:74" x14ac:dyDescent="0.3">
      <c r="A73" s="60"/>
      <c r="B73" s="856"/>
      <c r="C73" s="78"/>
      <c r="D73" s="62"/>
      <c r="E73" s="62"/>
      <c r="F73" s="61"/>
      <c r="G73" s="62"/>
      <c r="H73" s="62"/>
      <c r="I73" s="63"/>
      <c r="J73" s="64"/>
      <c r="K73" s="98"/>
      <c r="L73" s="63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  <c r="X73" s="68"/>
      <c r="Y73" s="68"/>
      <c r="Z73" s="68"/>
      <c r="AA73" s="68"/>
      <c r="AB73" s="63"/>
      <c r="AC73" s="62"/>
      <c r="AD73" s="63"/>
      <c r="AE73" s="63"/>
      <c r="AF73" s="63"/>
      <c r="AG73" s="63"/>
      <c r="AH73" s="63"/>
      <c r="AI73" s="63"/>
      <c r="AJ73" s="63"/>
      <c r="AK73" s="63"/>
      <c r="AL73" s="63"/>
      <c r="AM73" s="63"/>
      <c r="AN73" s="63"/>
      <c r="AO73" s="63"/>
      <c r="AP73" s="63"/>
      <c r="AQ73" s="63"/>
      <c r="AR73" s="63"/>
      <c r="AS73" s="63"/>
      <c r="AT73" s="63"/>
      <c r="AU73" s="63"/>
      <c r="AV73" s="63"/>
      <c r="AW73" s="63"/>
      <c r="AX73" s="68"/>
      <c r="AY73" s="68"/>
      <c r="AZ73" s="68"/>
      <c r="BA73" s="68"/>
      <c r="BB73" s="83"/>
      <c r="BC73" s="68"/>
      <c r="BD73" s="68"/>
      <c r="BE73" s="68"/>
      <c r="BF73" s="68"/>
      <c r="BG73" s="93"/>
      <c r="BH73" s="93"/>
      <c r="BI73" s="83"/>
      <c r="BJ73" s="94"/>
      <c r="BK73" s="94"/>
      <c r="BL73" s="76"/>
      <c r="BM73" s="76"/>
      <c r="BN73" s="76"/>
      <c r="BO73" s="72"/>
      <c r="BP73" s="72"/>
      <c r="BQ73" s="72"/>
      <c r="BR73" s="72"/>
      <c r="BS73" s="72"/>
      <c r="BT73" s="72"/>
      <c r="BU73" s="72"/>
      <c r="BV73" s="72"/>
    </row>
    <row r="74" spans="1:74" x14ac:dyDescent="0.3">
      <c r="A74" s="60"/>
      <c r="B74" s="70"/>
      <c r="C74" s="78"/>
      <c r="D74" s="62"/>
      <c r="E74" s="62"/>
      <c r="F74" s="61"/>
      <c r="G74" s="62"/>
      <c r="H74" s="62"/>
      <c r="I74" s="63"/>
      <c r="J74" s="64"/>
      <c r="K74" s="64"/>
      <c r="L74" s="64"/>
      <c r="M74" s="64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  <c r="BB74" s="95"/>
      <c r="BC74" s="62"/>
      <c r="BD74" s="62"/>
      <c r="BE74" s="62"/>
      <c r="BF74" s="62"/>
      <c r="BG74" s="62"/>
      <c r="BH74" s="62"/>
      <c r="BI74" s="62"/>
      <c r="BJ74" s="94"/>
      <c r="BK74" s="94"/>
      <c r="BL74" s="76"/>
      <c r="BM74" s="76"/>
      <c r="BN74" s="76"/>
      <c r="BO74" s="72"/>
      <c r="BP74" s="72"/>
      <c r="BQ74" s="72"/>
      <c r="BR74" s="72"/>
      <c r="BS74" s="72"/>
      <c r="BT74" s="72"/>
      <c r="BU74" s="72"/>
      <c r="BV74" s="72"/>
    </row>
    <row r="75" spans="1:74" x14ac:dyDescent="0.3">
      <c r="A75" s="60"/>
      <c r="B75" s="863" t="s">
        <v>6</v>
      </c>
      <c r="C75" s="78"/>
      <c r="D75" s="62"/>
      <c r="E75" s="62"/>
      <c r="F75" s="64"/>
      <c r="G75" s="64"/>
      <c r="H75" s="64"/>
      <c r="I75" s="64"/>
      <c r="J75" s="64"/>
      <c r="K75" s="64"/>
      <c r="L75" s="64"/>
      <c r="M75" s="68"/>
      <c r="N75" s="68"/>
      <c r="O75" s="68"/>
      <c r="P75" s="68"/>
      <c r="Q75" s="68"/>
      <c r="R75" s="68"/>
      <c r="S75" s="68"/>
      <c r="T75" s="68"/>
      <c r="U75" s="68"/>
      <c r="V75" s="68"/>
      <c r="W75" s="68"/>
      <c r="X75" s="68"/>
      <c r="Y75" s="68"/>
      <c r="Z75" s="68"/>
      <c r="AA75" s="68"/>
      <c r="AB75" s="64"/>
      <c r="AC75" s="64"/>
      <c r="AD75" s="64"/>
      <c r="AE75" s="64"/>
      <c r="AF75" s="64"/>
      <c r="AG75" s="64"/>
      <c r="AH75" s="64"/>
      <c r="AI75" s="64"/>
      <c r="AJ75" s="62"/>
      <c r="AK75" s="62"/>
      <c r="AL75" s="62"/>
      <c r="AM75" s="62"/>
      <c r="AN75" s="62"/>
      <c r="AO75" s="63"/>
      <c r="AP75" s="63"/>
      <c r="AQ75" s="63"/>
      <c r="AR75" s="63"/>
      <c r="AS75" s="63"/>
      <c r="AT75" s="63"/>
      <c r="AU75" s="63"/>
      <c r="AV75" s="63"/>
      <c r="AW75" s="63"/>
      <c r="AX75" s="68"/>
      <c r="AY75" s="68"/>
      <c r="AZ75" s="68"/>
      <c r="BA75" s="68"/>
      <c r="BB75" s="83"/>
      <c r="BC75" s="68"/>
      <c r="BD75" s="68"/>
      <c r="BE75" s="68"/>
      <c r="BF75" s="68"/>
      <c r="BG75" s="68"/>
      <c r="BH75" s="68"/>
      <c r="BI75" s="68"/>
      <c r="BJ75" s="94"/>
      <c r="BK75" s="94"/>
      <c r="BL75" s="76"/>
      <c r="BM75" s="76"/>
      <c r="BN75" s="76"/>
      <c r="BO75" s="72"/>
      <c r="BP75" s="72"/>
      <c r="BQ75" s="72"/>
      <c r="BR75" s="72"/>
      <c r="BS75" s="72"/>
      <c r="BT75" s="72"/>
      <c r="BU75" s="72"/>
      <c r="BV75" s="72"/>
    </row>
    <row r="76" spans="1:74" x14ac:dyDescent="0.3">
      <c r="A76" s="60"/>
      <c r="B76" s="864"/>
      <c r="C76" s="78"/>
      <c r="D76" s="62"/>
      <c r="E76" s="63"/>
      <c r="F76" s="63"/>
      <c r="G76" s="63"/>
      <c r="H76" s="63"/>
      <c r="I76" s="63"/>
      <c r="J76" s="63"/>
      <c r="K76" s="63"/>
      <c r="L76" s="63"/>
      <c r="M76" s="63"/>
      <c r="N76" s="63"/>
      <c r="O76" s="63"/>
      <c r="P76" s="63"/>
      <c r="Q76" s="63"/>
      <c r="R76" s="63"/>
      <c r="S76" s="63"/>
      <c r="T76" s="63"/>
      <c r="U76" s="63"/>
      <c r="V76" s="63"/>
      <c r="W76" s="82"/>
      <c r="X76" s="63"/>
      <c r="Y76" s="63"/>
      <c r="Z76" s="63"/>
      <c r="AA76" s="63"/>
      <c r="AB76" s="63"/>
      <c r="AC76" s="63"/>
      <c r="AD76" s="63"/>
      <c r="AE76" s="63"/>
      <c r="AF76" s="63"/>
      <c r="AG76" s="63"/>
      <c r="AH76" s="63"/>
      <c r="AI76" s="63"/>
      <c r="AJ76" s="63"/>
      <c r="AK76" s="63"/>
      <c r="AL76" s="63"/>
      <c r="AM76" s="63"/>
      <c r="AN76" s="63"/>
      <c r="AO76" s="63"/>
      <c r="AP76" s="68"/>
      <c r="AQ76" s="68"/>
      <c r="AR76" s="68"/>
      <c r="AS76" s="68"/>
      <c r="AT76" s="68"/>
      <c r="AU76" s="68"/>
      <c r="AV76" s="68"/>
      <c r="AW76" s="68"/>
      <c r="AX76" s="68"/>
      <c r="AY76" s="68"/>
      <c r="AZ76" s="68"/>
      <c r="BA76" s="68"/>
      <c r="BB76" s="83"/>
      <c r="BC76" s="62"/>
      <c r="BD76" s="62"/>
      <c r="BE76" s="62"/>
      <c r="BF76" s="62"/>
      <c r="BG76" s="62"/>
      <c r="BH76" s="62"/>
      <c r="BI76" s="62"/>
      <c r="BJ76" s="94"/>
      <c r="BK76" s="94"/>
      <c r="BL76" s="76"/>
      <c r="BM76" s="76"/>
      <c r="BN76" s="76"/>
      <c r="BO76" s="72"/>
      <c r="BP76" s="72"/>
      <c r="BQ76" s="72"/>
      <c r="BR76" s="72"/>
      <c r="BS76" s="72"/>
      <c r="BT76" s="72"/>
      <c r="BU76" s="72"/>
      <c r="BV76" s="72"/>
    </row>
    <row r="77" spans="1:74" x14ac:dyDescent="0.3">
      <c r="A77" s="60"/>
      <c r="B77" s="70"/>
      <c r="C77" s="78"/>
      <c r="D77" s="62"/>
      <c r="E77" s="63"/>
      <c r="F77" s="77"/>
      <c r="G77" s="77"/>
      <c r="H77" s="77"/>
      <c r="I77" s="77"/>
      <c r="J77" s="77"/>
      <c r="K77" s="77"/>
      <c r="L77" s="77"/>
      <c r="M77" s="77"/>
      <c r="N77" s="77"/>
      <c r="O77" s="77"/>
      <c r="P77" s="77"/>
      <c r="Q77" s="77"/>
      <c r="R77" s="77"/>
      <c r="S77" s="77"/>
      <c r="T77" s="77"/>
      <c r="U77" s="77"/>
      <c r="V77" s="85"/>
      <c r="W77" s="62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62"/>
      <c r="AM77" s="62"/>
      <c r="AN77" s="62"/>
      <c r="AO77" s="62"/>
      <c r="AP77" s="64"/>
      <c r="AQ77" s="64"/>
      <c r="AR77" s="64"/>
      <c r="AS77" s="64"/>
      <c r="AT77" s="64"/>
      <c r="AU77" s="64"/>
      <c r="AV77" s="64"/>
      <c r="AW77" s="64"/>
      <c r="AX77" s="64"/>
      <c r="AY77" s="64"/>
      <c r="AZ77" s="64"/>
      <c r="BA77" s="64"/>
      <c r="BB77" s="80"/>
      <c r="BC77" s="62"/>
      <c r="BD77" s="62"/>
      <c r="BE77" s="62"/>
      <c r="BF77" s="62"/>
      <c r="BG77" s="84"/>
      <c r="BH77" s="62"/>
      <c r="BI77" s="62"/>
      <c r="BJ77" s="94"/>
      <c r="BK77" s="94"/>
      <c r="BL77" s="76"/>
      <c r="BM77" s="76"/>
      <c r="BN77" s="76"/>
      <c r="BO77" s="72"/>
      <c r="BP77" s="72"/>
      <c r="BQ77" s="72"/>
      <c r="BR77" s="72"/>
      <c r="BS77" s="72"/>
      <c r="BT77" s="72"/>
      <c r="BU77" s="72"/>
      <c r="BV77" s="72"/>
    </row>
    <row r="78" spans="1:74" x14ac:dyDescent="0.3">
      <c r="A78" s="60"/>
      <c r="B78" s="881" t="s">
        <v>7</v>
      </c>
      <c r="C78" s="78"/>
      <c r="D78" s="62"/>
      <c r="E78" s="63"/>
      <c r="F78" s="86"/>
      <c r="G78" s="86"/>
      <c r="H78" s="86"/>
      <c r="I78" s="86"/>
      <c r="J78" s="86"/>
      <c r="K78" s="63"/>
      <c r="L78" s="63"/>
      <c r="M78" s="62"/>
      <c r="N78" s="62"/>
      <c r="O78" s="62"/>
      <c r="P78" s="62"/>
      <c r="Q78" s="62"/>
      <c r="R78" s="62"/>
      <c r="S78" s="62"/>
      <c r="T78" s="62"/>
      <c r="U78" s="62"/>
      <c r="V78" s="62"/>
      <c r="W78" s="63"/>
      <c r="X78" s="63"/>
      <c r="Y78" s="62"/>
      <c r="Z78" s="77"/>
      <c r="AA78" s="77"/>
      <c r="AB78" s="62"/>
      <c r="AC78" s="62"/>
      <c r="AD78" s="62"/>
      <c r="AE78" s="62"/>
      <c r="AF78" s="62"/>
      <c r="AG78" s="62"/>
      <c r="AH78" s="62"/>
      <c r="AI78" s="62"/>
      <c r="AJ78" s="62"/>
      <c r="AK78" s="62"/>
      <c r="AL78" s="62"/>
      <c r="AM78" s="62"/>
      <c r="AN78" s="62"/>
      <c r="AO78" s="68"/>
      <c r="AP78" s="68"/>
      <c r="AQ78" s="68"/>
      <c r="AR78" s="68"/>
      <c r="AS78" s="68"/>
      <c r="AT78" s="68"/>
      <c r="AU78" s="68"/>
      <c r="AV78" s="68"/>
      <c r="AW78" s="68"/>
      <c r="AX78" s="68"/>
      <c r="AY78" s="68"/>
      <c r="AZ78" s="68"/>
      <c r="BA78" s="68"/>
      <c r="BB78" s="83"/>
      <c r="BC78" s="68"/>
      <c r="BD78" s="68"/>
      <c r="BE78" s="68"/>
      <c r="BF78" s="68"/>
      <c r="BG78" s="83"/>
      <c r="BH78" s="78"/>
      <c r="BI78" s="78"/>
      <c r="BJ78" s="94"/>
      <c r="BK78" s="94"/>
      <c r="BL78" s="76"/>
      <c r="BM78" s="76"/>
      <c r="BN78" s="76"/>
      <c r="BO78" s="72"/>
      <c r="BP78" s="72"/>
      <c r="BQ78" s="72"/>
      <c r="BR78" s="72"/>
      <c r="BS78" s="72"/>
      <c r="BT78" s="72"/>
      <c r="BU78" s="72"/>
      <c r="BV78" s="72"/>
    </row>
    <row r="79" spans="1:74" x14ac:dyDescent="0.3">
      <c r="A79" s="60"/>
      <c r="B79" s="882"/>
      <c r="C79" s="78"/>
      <c r="D79" s="62"/>
      <c r="E79" s="63"/>
      <c r="F79" s="62"/>
      <c r="G79" s="62"/>
      <c r="H79" s="62"/>
      <c r="I79" s="62"/>
      <c r="J79" s="62"/>
      <c r="K79" s="62"/>
      <c r="L79" s="63"/>
      <c r="M79" s="63"/>
      <c r="N79" s="63"/>
      <c r="O79" s="63"/>
      <c r="P79" s="62"/>
      <c r="Q79" s="63"/>
      <c r="R79" s="63"/>
      <c r="S79" s="63"/>
      <c r="T79" s="62"/>
      <c r="U79" s="62"/>
      <c r="V79" s="62"/>
      <c r="W79" s="62"/>
      <c r="X79" s="62"/>
      <c r="Y79" s="62"/>
      <c r="Z79" s="62"/>
      <c r="AA79" s="62"/>
      <c r="AB79" s="62"/>
      <c r="AC79" s="62"/>
      <c r="AD79" s="62"/>
      <c r="AE79" s="62"/>
      <c r="AF79" s="62"/>
      <c r="AG79" s="62"/>
      <c r="AH79" s="62"/>
      <c r="AI79" s="62"/>
      <c r="AJ79" s="62"/>
      <c r="AK79" s="62"/>
      <c r="AL79" s="62"/>
      <c r="AM79" s="62"/>
      <c r="AN79" s="62"/>
      <c r="AO79" s="62"/>
      <c r="AP79" s="62"/>
      <c r="AQ79" s="62"/>
      <c r="AR79" s="62"/>
      <c r="AS79" s="62"/>
      <c r="AT79" s="62"/>
      <c r="AU79" s="62"/>
      <c r="AV79" s="62"/>
      <c r="AW79" s="62"/>
      <c r="AX79" s="62"/>
      <c r="AY79" s="62"/>
      <c r="AZ79" s="62"/>
      <c r="BA79" s="62"/>
      <c r="BB79" s="70"/>
      <c r="BC79" s="78"/>
      <c r="BD79" s="78"/>
      <c r="BE79" s="78"/>
      <c r="BF79" s="78"/>
      <c r="BG79" s="78"/>
      <c r="BH79" s="78"/>
      <c r="BI79" s="78"/>
      <c r="BJ79" s="94"/>
      <c r="BK79" s="94"/>
      <c r="BL79" s="76"/>
      <c r="BM79" s="76"/>
      <c r="BN79" s="76"/>
      <c r="BO79" s="72"/>
      <c r="BP79" s="72"/>
      <c r="BQ79" s="72"/>
      <c r="BR79" s="72"/>
      <c r="BS79" s="72"/>
      <c r="BT79" s="72"/>
      <c r="BU79" s="72"/>
      <c r="BV79" s="72"/>
    </row>
    <row r="80" spans="1:74" x14ac:dyDescent="0.3">
      <c r="A80" s="60"/>
      <c r="B80" s="70"/>
      <c r="C80" s="78"/>
      <c r="D80" s="62"/>
      <c r="E80" s="63"/>
      <c r="F80" s="63"/>
      <c r="G80" s="63"/>
      <c r="H80" s="63"/>
      <c r="I80" s="63"/>
      <c r="J80" s="63"/>
      <c r="K80" s="63"/>
      <c r="L80" s="63"/>
      <c r="M80" s="63"/>
      <c r="N80" s="63"/>
      <c r="O80" s="63"/>
      <c r="P80" s="63"/>
      <c r="Q80" s="63"/>
      <c r="R80" s="63"/>
      <c r="S80" s="63"/>
      <c r="T80" s="63"/>
      <c r="U80" s="63"/>
      <c r="V80" s="63"/>
      <c r="W80" s="63"/>
      <c r="X80" s="63"/>
      <c r="Y80" s="63"/>
      <c r="Z80" s="63"/>
      <c r="AA80" s="63"/>
      <c r="AB80" s="63"/>
      <c r="AC80" s="63"/>
      <c r="AD80" s="63"/>
      <c r="AE80" s="63"/>
      <c r="AF80" s="63"/>
      <c r="AG80" s="63"/>
      <c r="AH80" s="63"/>
      <c r="AI80" s="63"/>
      <c r="AJ80" s="63"/>
      <c r="AK80" s="63"/>
      <c r="AL80" s="63"/>
      <c r="AM80" s="63"/>
      <c r="AN80" s="63"/>
      <c r="AO80" s="63"/>
      <c r="AP80" s="63"/>
      <c r="AQ80" s="63"/>
      <c r="AR80" s="63"/>
      <c r="AS80" s="63"/>
      <c r="AT80" s="63"/>
      <c r="AU80" s="63"/>
      <c r="AV80" s="63"/>
      <c r="AW80" s="63"/>
      <c r="AX80" s="63"/>
      <c r="AY80" s="63"/>
      <c r="AZ80" s="63"/>
      <c r="BA80" s="63"/>
      <c r="BB80" s="96"/>
      <c r="BC80" s="60"/>
      <c r="BD80" s="60"/>
      <c r="BE80" s="60"/>
      <c r="BF80" s="60"/>
      <c r="BG80" s="60"/>
      <c r="BH80" s="60"/>
      <c r="BI80" s="60"/>
      <c r="BJ80" s="94"/>
      <c r="BK80" s="94"/>
      <c r="BL80" s="76"/>
      <c r="BM80" s="76"/>
      <c r="BN80" s="76"/>
      <c r="BO80" s="64"/>
      <c r="BP80" s="64"/>
      <c r="BQ80" s="64"/>
      <c r="BR80" s="64"/>
      <c r="BS80" s="64"/>
      <c r="BT80" s="64"/>
      <c r="BU80" s="64"/>
      <c r="BV80" s="64"/>
    </row>
    <row r="81" spans="1:74" x14ac:dyDescent="0.3">
      <c r="A81" s="60"/>
      <c r="B81" s="883" t="s">
        <v>19</v>
      </c>
      <c r="C81" s="87"/>
      <c r="D81" s="87"/>
      <c r="E81" s="61"/>
      <c r="F81" s="92"/>
      <c r="G81" s="92"/>
      <c r="H81" s="92"/>
      <c r="I81" s="92"/>
      <c r="J81" s="92"/>
      <c r="K81" s="92"/>
      <c r="L81" s="92"/>
      <c r="M81" s="92"/>
      <c r="N81" s="92"/>
      <c r="O81" s="92"/>
      <c r="P81" s="92"/>
      <c r="Q81" s="92"/>
      <c r="R81" s="92"/>
      <c r="S81" s="92"/>
      <c r="T81" s="92"/>
      <c r="U81" s="92"/>
      <c r="V81" s="92"/>
      <c r="W81" s="92"/>
      <c r="X81" s="92"/>
      <c r="Y81" s="92"/>
      <c r="Z81" s="92"/>
      <c r="AA81" s="92"/>
      <c r="AB81" s="92"/>
      <c r="AC81" s="92"/>
      <c r="AD81" s="92"/>
      <c r="AE81" s="92"/>
      <c r="AF81" s="92"/>
      <c r="AG81" s="92"/>
      <c r="AH81" s="92"/>
      <c r="AI81" s="92"/>
      <c r="AJ81" s="92"/>
      <c r="AK81" s="92"/>
      <c r="AL81" s="92"/>
      <c r="AM81" s="92"/>
      <c r="AN81" s="92"/>
      <c r="AO81" s="92"/>
      <c r="AP81" s="92"/>
      <c r="AQ81" s="92"/>
      <c r="AR81" s="92"/>
      <c r="AS81" s="92"/>
      <c r="AT81" s="92"/>
      <c r="AU81" s="92"/>
      <c r="AV81" s="92"/>
      <c r="AW81" s="92"/>
      <c r="AX81" s="92"/>
      <c r="AY81" s="92"/>
      <c r="AZ81" s="92"/>
      <c r="BA81" s="92"/>
      <c r="BB81" s="92"/>
      <c r="BC81" s="92"/>
      <c r="BD81" s="92"/>
      <c r="BE81" s="92"/>
      <c r="BF81" s="92"/>
      <c r="BG81" s="94"/>
      <c r="BH81" s="94"/>
      <c r="BI81" s="94"/>
      <c r="BJ81" s="94"/>
      <c r="BK81" s="94"/>
      <c r="BL81" s="76"/>
      <c r="BM81" s="76"/>
      <c r="BN81" s="76"/>
      <c r="BO81" s="64"/>
      <c r="BP81" s="64"/>
      <c r="BQ81" s="64"/>
      <c r="BR81" s="64"/>
      <c r="BS81" s="64"/>
      <c r="BT81" s="64"/>
      <c r="BU81" s="64"/>
      <c r="BV81" s="64"/>
    </row>
    <row r="82" spans="1:74" ht="15" thickBot="1" x14ac:dyDescent="0.35">
      <c r="A82" s="60"/>
      <c r="B82" s="884"/>
      <c r="C82" s="87"/>
      <c r="D82" s="87"/>
      <c r="E82" s="87"/>
      <c r="F82" s="94"/>
      <c r="G82" s="97"/>
      <c r="H82" s="97"/>
      <c r="I82" s="97"/>
      <c r="J82" s="97"/>
      <c r="K82" s="78"/>
      <c r="L82" s="78"/>
      <c r="M82" s="78"/>
      <c r="N82" s="78"/>
      <c r="O82" s="78"/>
      <c r="P82" s="78"/>
      <c r="Q82" s="78"/>
      <c r="R82" s="78"/>
      <c r="S82" s="78"/>
      <c r="T82" s="78"/>
      <c r="U82" s="78"/>
      <c r="V82" s="78"/>
      <c r="W82" s="78"/>
      <c r="X82" s="78"/>
      <c r="Y82" s="78"/>
      <c r="Z82" s="78"/>
      <c r="AA82" s="78"/>
      <c r="AB82" s="78"/>
      <c r="AC82" s="78"/>
      <c r="AD82" s="78"/>
      <c r="AE82" s="78"/>
      <c r="AF82" s="78"/>
      <c r="AG82" s="78"/>
      <c r="AH82" s="78"/>
      <c r="AI82" s="78"/>
      <c r="AJ82" s="78"/>
      <c r="AK82" s="78"/>
      <c r="AL82" s="78"/>
      <c r="AM82" s="78"/>
      <c r="AN82" s="78"/>
      <c r="AO82" s="78"/>
      <c r="AP82" s="78"/>
      <c r="AQ82" s="78"/>
      <c r="AR82" s="78"/>
      <c r="AS82" s="78"/>
      <c r="AT82" s="78"/>
      <c r="AU82" s="78"/>
      <c r="AV82" s="78"/>
      <c r="AW82" s="78"/>
      <c r="AX82" s="78"/>
      <c r="AY82" s="78"/>
      <c r="AZ82" s="78"/>
      <c r="BA82" s="78"/>
      <c r="BB82" s="78"/>
      <c r="BC82" s="78"/>
      <c r="BD82" s="78"/>
      <c r="BE82" s="78"/>
      <c r="BF82" s="78"/>
      <c r="BG82" s="78"/>
      <c r="BH82" s="78"/>
      <c r="BI82" s="78"/>
      <c r="BJ82" s="78"/>
      <c r="BK82" s="76"/>
      <c r="BL82" s="76"/>
      <c r="BM82" s="76"/>
      <c r="BN82" s="76"/>
      <c r="BO82" s="64"/>
      <c r="BP82" s="64"/>
      <c r="BQ82" s="64"/>
      <c r="BR82" s="64"/>
      <c r="BS82" s="64"/>
      <c r="BT82" s="64"/>
      <c r="BU82" s="64"/>
      <c r="BV82" s="64"/>
    </row>
    <row r="83" spans="1:74" x14ac:dyDescent="0.3">
      <c r="A83" s="100"/>
      <c r="B83" s="101" t="s">
        <v>9</v>
      </c>
      <c r="C83" s="102"/>
      <c r="D83" s="102"/>
      <c r="E83" s="102"/>
      <c r="F83" s="102">
        <v>1</v>
      </c>
      <c r="G83" s="102">
        <v>1</v>
      </c>
      <c r="H83" s="102">
        <v>1</v>
      </c>
      <c r="I83" s="102">
        <v>1</v>
      </c>
      <c r="J83" s="102">
        <v>1</v>
      </c>
      <c r="K83" s="102">
        <v>1</v>
      </c>
      <c r="L83" s="102">
        <v>1</v>
      </c>
      <c r="M83" s="103">
        <v>1</v>
      </c>
      <c r="N83" s="103">
        <v>1</v>
      </c>
      <c r="O83" s="63">
        <v>1</v>
      </c>
      <c r="P83" s="63">
        <v>1</v>
      </c>
      <c r="Q83" s="63">
        <v>1</v>
      </c>
      <c r="R83" s="103">
        <v>1</v>
      </c>
      <c r="S83" s="103">
        <v>1</v>
      </c>
      <c r="T83" s="103"/>
      <c r="U83" s="103"/>
      <c r="V83" s="103"/>
      <c r="W83" s="103"/>
      <c r="X83" s="103"/>
      <c r="Y83" s="103"/>
      <c r="Z83" s="103"/>
      <c r="AA83" s="103"/>
      <c r="AB83" s="103"/>
      <c r="AC83" s="103"/>
      <c r="AD83" s="103"/>
      <c r="AE83" s="103"/>
      <c r="AF83" s="103"/>
      <c r="AG83" s="103"/>
      <c r="AH83" s="103"/>
      <c r="AI83" s="103"/>
      <c r="AJ83" s="103"/>
      <c r="AK83" s="103"/>
      <c r="AL83" s="103"/>
      <c r="AM83" s="103"/>
      <c r="AN83" s="103"/>
      <c r="AO83" s="103"/>
      <c r="AP83" s="103"/>
      <c r="AQ83" s="103"/>
      <c r="AR83" s="103"/>
      <c r="AS83" s="103"/>
      <c r="AT83" s="103"/>
      <c r="AU83" s="103"/>
      <c r="AV83" s="103"/>
      <c r="AW83" s="103"/>
      <c r="AX83" s="103"/>
      <c r="AY83" s="103"/>
      <c r="AZ83" s="103"/>
      <c r="BA83" s="103"/>
      <c r="BB83" s="103"/>
      <c r="BC83" s="103"/>
      <c r="BD83" s="103"/>
      <c r="BE83" s="103"/>
      <c r="BF83" s="103"/>
      <c r="BG83" s="103"/>
      <c r="BH83" s="103"/>
      <c r="BI83" s="103"/>
      <c r="BJ83" s="103"/>
      <c r="BK83" s="103"/>
      <c r="BL83" s="103"/>
      <c r="BM83" s="103"/>
      <c r="BN83" s="103"/>
      <c r="BO83" s="103"/>
      <c r="BP83" s="103"/>
      <c r="BQ83" s="103"/>
      <c r="BR83" s="103"/>
      <c r="BS83" s="103"/>
      <c r="BT83" s="103"/>
      <c r="BU83" s="103"/>
      <c r="BV83" s="103"/>
    </row>
    <row r="84" spans="1:74" x14ac:dyDescent="0.3">
      <c r="A84" s="100"/>
      <c r="B84" s="101" t="s">
        <v>10</v>
      </c>
      <c r="C84" s="102"/>
      <c r="D84" s="102"/>
      <c r="E84" s="102"/>
      <c r="F84" s="102">
        <v>1</v>
      </c>
      <c r="G84" s="102">
        <v>1</v>
      </c>
      <c r="H84" s="102">
        <v>1</v>
      </c>
      <c r="I84" s="102">
        <v>1</v>
      </c>
      <c r="J84" s="102">
        <v>1</v>
      </c>
      <c r="K84" s="102">
        <v>1</v>
      </c>
      <c r="L84" s="102">
        <v>1</v>
      </c>
      <c r="M84" s="102">
        <v>1</v>
      </c>
      <c r="N84" s="102">
        <v>1</v>
      </c>
      <c r="O84" s="102">
        <v>1</v>
      </c>
      <c r="P84" s="102">
        <v>1</v>
      </c>
      <c r="Q84" s="102">
        <v>1</v>
      </c>
      <c r="R84" s="102">
        <v>1</v>
      </c>
      <c r="S84" s="102">
        <v>1</v>
      </c>
      <c r="T84" s="102"/>
      <c r="U84" s="102"/>
      <c r="V84" s="102"/>
      <c r="W84" s="102"/>
      <c r="X84" s="102"/>
      <c r="Y84" s="102"/>
      <c r="Z84" s="102"/>
      <c r="AA84" s="102"/>
      <c r="AB84" s="102"/>
      <c r="AC84" s="102"/>
      <c r="AD84" s="102"/>
      <c r="AE84" s="102"/>
      <c r="AF84" s="102"/>
      <c r="AG84" s="102"/>
      <c r="AH84" s="102"/>
      <c r="AI84" s="102"/>
      <c r="AJ84" s="102"/>
      <c r="AK84" s="102"/>
      <c r="AL84" s="102"/>
      <c r="AM84" s="102"/>
      <c r="AN84" s="102"/>
      <c r="AO84" s="102"/>
      <c r="AP84" s="102"/>
      <c r="AQ84" s="102"/>
      <c r="AR84" s="102"/>
      <c r="AS84" s="102"/>
      <c r="AT84" s="102"/>
      <c r="AU84" s="102"/>
      <c r="AV84" s="102"/>
      <c r="AW84" s="102"/>
      <c r="AX84" s="102"/>
      <c r="AY84" s="102"/>
      <c r="AZ84" s="102"/>
      <c r="BA84" s="102"/>
      <c r="BB84" s="102"/>
      <c r="BC84" s="102"/>
      <c r="BD84" s="102"/>
      <c r="BE84" s="102"/>
      <c r="BF84" s="102"/>
      <c r="BG84" s="103"/>
      <c r="BH84" s="103"/>
      <c r="BI84" s="103"/>
      <c r="BJ84" s="103"/>
      <c r="BK84" s="103"/>
      <c r="BL84" s="103"/>
      <c r="BM84" s="103"/>
      <c r="BN84" s="103"/>
      <c r="BO84" s="103"/>
      <c r="BP84" s="103"/>
      <c r="BQ84" s="103"/>
      <c r="BR84" s="103"/>
      <c r="BS84" s="103"/>
      <c r="BT84" s="103"/>
      <c r="BU84" s="103"/>
      <c r="BV84" s="103"/>
    </row>
    <row r="85" spans="1:74" x14ac:dyDescent="0.3">
      <c r="A85" s="100"/>
      <c r="B85" s="101" t="s">
        <v>11</v>
      </c>
      <c r="C85" s="102">
        <v>1</v>
      </c>
      <c r="D85" s="102">
        <v>1</v>
      </c>
      <c r="E85" s="102">
        <v>1</v>
      </c>
      <c r="F85" s="102">
        <v>1</v>
      </c>
      <c r="G85" s="102">
        <v>1</v>
      </c>
      <c r="H85" s="102">
        <v>1</v>
      </c>
      <c r="I85" s="102">
        <v>1</v>
      </c>
      <c r="J85" s="102">
        <v>1</v>
      </c>
      <c r="K85" s="102">
        <v>1</v>
      </c>
      <c r="L85" s="102">
        <v>1</v>
      </c>
      <c r="M85" s="102">
        <v>1</v>
      </c>
      <c r="N85" s="102">
        <v>1</v>
      </c>
      <c r="O85" s="102">
        <v>1</v>
      </c>
      <c r="P85" s="102">
        <v>1</v>
      </c>
      <c r="Q85" s="102">
        <v>1</v>
      </c>
      <c r="R85" s="102">
        <v>1</v>
      </c>
      <c r="S85" s="102">
        <v>1</v>
      </c>
      <c r="T85" s="102">
        <v>1</v>
      </c>
      <c r="U85" s="102">
        <v>1</v>
      </c>
      <c r="V85" s="102">
        <v>1</v>
      </c>
      <c r="W85" s="102">
        <v>1</v>
      </c>
      <c r="X85" s="102">
        <v>1</v>
      </c>
      <c r="Y85" s="102">
        <v>1</v>
      </c>
      <c r="Z85" s="102">
        <v>1</v>
      </c>
      <c r="AA85" s="102">
        <v>1</v>
      </c>
      <c r="AB85" s="102">
        <v>1</v>
      </c>
      <c r="AC85" s="102">
        <v>1</v>
      </c>
      <c r="AD85" s="102">
        <v>1</v>
      </c>
      <c r="AE85" s="102">
        <v>1</v>
      </c>
      <c r="AF85" s="102">
        <v>1</v>
      </c>
      <c r="AG85" s="102">
        <v>1</v>
      </c>
      <c r="AH85" s="102">
        <v>1</v>
      </c>
      <c r="AI85" s="102">
        <v>1</v>
      </c>
      <c r="AJ85" s="102">
        <v>1</v>
      </c>
      <c r="AK85" s="102">
        <v>1</v>
      </c>
      <c r="AL85" s="102">
        <v>1</v>
      </c>
      <c r="AM85" s="102">
        <v>1</v>
      </c>
      <c r="AN85" s="102">
        <v>1</v>
      </c>
      <c r="AO85" s="102">
        <v>1</v>
      </c>
      <c r="AP85" s="102">
        <v>1</v>
      </c>
      <c r="AQ85" s="102">
        <v>1</v>
      </c>
      <c r="AR85" s="102">
        <v>1</v>
      </c>
      <c r="AS85" s="102">
        <v>1</v>
      </c>
      <c r="AT85" s="102">
        <v>1</v>
      </c>
      <c r="AU85" s="102">
        <v>1</v>
      </c>
      <c r="AV85" s="102">
        <v>1</v>
      </c>
      <c r="AW85" s="102">
        <v>1</v>
      </c>
      <c r="AX85" s="102">
        <v>1</v>
      </c>
      <c r="AY85" s="102">
        <v>1</v>
      </c>
      <c r="AZ85" s="102">
        <v>1</v>
      </c>
      <c r="BA85" s="102">
        <v>1</v>
      </c>
      <c r="BB85" s="102">
        <v>1</v>
      </c>
      <c r="BC85" s="102">
        <v>1</v>
      </c>
      <c r="BD85" s="102">
        <v>1</v>
      </c>
      <c r="BE85" s="102">
        <v>1</v>
      </c>
      <c r="BF85" s="102">
        <v>1</v>
      </c>
      <c r="BG85" s="102">
        <v>1</v>
      </c>
      <c r="BH85" s="102">
        <v>1</v>
      </c>
      <c r="BI85" s="102">
        <v>1</v>
      </c>
      <c r="BJ85" s="102">
        <v>1</v>
      </c>
      <c r="BK85" s="102">
        <v>1</v>
      </c>
      <c r="BL85" s="102">
        <v>1</v>
      </c>
      <c r="BM85" s="102">
        <v>1</v>
      </c>
      <c r="BN85" s="102">
        <v>1</v>
      </c>
      <c r="BO85" s="102"/>
      <c r="BP85" s="102"/>
      <c r="BQ85" s="102"/>
      <c r="BR85" s="102"/>
      <c r="BS85" s="102"/>
      <c r="BT85" s="102"/>
      <c r="BU85" s="102"/>
      <c r="BV85" s="103"/>
    </row>
    <row r="86" spans="1:74" x14ac:dyDescent="0.3">
      <c r="B86" s="5" t="s">
        <v>12</v>
      </c>
      <c r="C86" s="99">
        <v>1</v>
      </c>
      <c r="D86" s="99">
        <v>1</v>
      </c>
      <c r="E86" s="99">
        <v>1</v>
      </c>
      <c r="F86" s="99">
        <v>1</v>
      </c>
      <c r="G86" s="99">
        <v>1</v>
      </c>
      <c r="H86" s="99">
        <v>1</v>
      </c>
      <c r="I86" s="99">
        <v>1</v>
      </c>
      <c r="J86" s="99">
        <v>1</v>
      </c>
      <c r="K86" s="99">
        <v>1</v>
      </c>
      <c r="L86" s="99">
        <v>1</v>
      </c>
      <c r="M86" s="99">
        <v>1</v>
      </c>
      <c r="N86" s="99">
        <v>1</v>
      </c>
      <c r="O86" s="99">
        <v>1</v>
      </c>
      <c r="P86" s="99">
        <v>1</v>
      </c>
      <c r="Q86" s="99">
        <v>1</v>
      </c>
      <c r="R86" s="99">
        <v>1</v>
      </c>
      <c r="S86" s="99">
        <v>1</v>
      </c>
      <c r="T86" s="99">
        <v>1</v>
      </c>
      <c r="U86" s="99">
        <v>1</v>
      </c>
      <c r="V86" s="99">
        <v>1</v>
      </c>
      <c r="W86" s="99">
        <v>1</v>
      </c>
      <c r="X86" s="99">
        <v>1</v>
      </c>
      <c r="Y86" s="99">
        <v>1</v>
      </c>
      <c r="Z86" s="99">
        <v>1</v>
      </c>
      <c r="AA86" s="99">
        <v>1</v>
      </c>
      <c r="AB86" s="99">
        <v>1</v>
      </c>
      <c r="AC86" s="99">
        <v>1</v>
      </c>
      <c r="AD86" s="99">
        <v>1</v>
      </c>
      <c r="AE86" s="99">
        <v>1</v>
      </c>
      <c r="AF86" s="99">
        <v>1</v>
      </c>
      <c r="AG86" s="99">
        <v>1</v>
      </c>
      <c r="AH86" s="99">
        <v>1</v>
      </c>
      <c r="AI86" s="99">
        <v>1</v>
      </c>
      <c r="AJ86" s="99">
        <v>1</v>
      </c>
      <c r="AK86" s="99">
        <v>1</v>
      </c>
      <c r="AL86" s="99">
        <v>1</v>
      </c>
      <c r="AM86" s="99">
        <v>1</v>
      </c>
      <c r="AN86" s="99">
        <v>1</v>
      </c>
      <c r="AO86" s="99">
        <v>1</v>
      </c>
      <c r="AP86" s="99">
        <v>1</v>
      </c>
      <c r="AQ86" s="99">
        <v>1</v>
      </c>
      <c r="AR86" s="99">
        <v>1</v>
      </c>
      <c r="AS86" s="99">
        <v>1</v>
      </c>
      <c r="AT86" s="99">
        <v>1</v>
      </c>
      <c r="AU86" s="99">
        <v>1</v>
      </c>
      <c r="AV86" s="99">
        <v>1</v>
      </c>
      <c r="AW86" s="99">
        <v>1</v>
      </c>
      <c r="AX86" s="99">
        <v>1</v>
      </c>
      <c r="AY86" s="99">
        <v>1</v>
      </c>
      <c r="AZ86" s="99">
        <v>1</v>
      </c>
      <c r="BA86" s="99">
        <v>1</v>
      </c>
      <c r="BB86" s="99">
        <v>1</v>
      </c>
      <c r="BC86" s="99">
        <v>1</v>
      </c>
      <c r="BD86" s="99">
        <v>1</v>
      </c>
      <c r="BE86" s="99">
        <v>1</v>
      </c>
      <c r="BF86" s="99">
        <v>1</v>
      </c>
      <c r="BG86" s="99">
        <v>1</v>
      </c>
      <c r="BH86" s="99">
        <v>1</v>
      </c>
      <c r="BI86" s="99">
        <v>1</v>
      </c>
      <c r="BJ86" s="99">
        <v>1</v>
      </c>
      <c r="BK86" s="99">
        <v>1</v>
      </c>
      <c r="BL86" s="99">
        <v>1</v>
      </c>
      <c r="BM86" s="99">
        <v>1</v>
      </c>
      <c r="BN86" s="99">
        <v>1</v>
      </c>
      <c r="BO86" s="99"/>
      <c r="BP86" s="99"/>
      <c r="BQ86" s="99"/>
      <c r="BR86" s="99"/>
      <c r="BS86" s="99"/>
      <c r="BT86" s="99"/>
      <c r="BU86" s="99"/>
      <c r="BV86" s="99"/>
    </row>
    <row r="88" spans="1:74" x14ac:dyDescent="0.3">
      <c r="A88" s="910" t="s">
        <v>296</v>
      </c>
      <c r="B88" s="911"/>
      <c r="C88" s="887">
        <v>0.25</v>
      </c>
      <c r="D88" s="888"/>
      <c r="E88" s="888"/>
      <c r="F88" s="889"/>
      <c r="G88" s="887">
        <v>0.29166666666666669</v>
      </c>
      <c r="H88" s="888"/>
      <c r="I88" s="888"/>
      <c r="J88" s="889"/>
      <c r="K88" s="887">
        <v>0.33333333333333331</v>
      </c>
      <c r="L88" s="888"/>
      <c r="M88" s="888"/>
      <c r="N88" s="889"/>
      <c r="O88" s="887">
        <v>0.375</v>
      </c>
      <c r="P88" s="888"/>
      <c r="Q88" s="888"/>
      <c r="R88" s="889"/>
      <c r="S88" s="887">
        <v>0.41666666666666669</v>
      </c>
      <c r="T88" s="888"/>
      <c r="U88" s="888"/>
      <c r="V88" s="889"/>
      <c r="W88" s="887">
        <v>0.45833333333333331</v>
      </c>
      <c r="X88" s="888"/>
      <c r="Y88" s="888"/>
      <c r="Z88" s="889"/>
      <c r="AA88" s="887">
        <v>0.5</v>
      </c>
      <c r="AB88" s="888"/>
      <c r="AC88" s="888"/>
      <c r="AD88" s="889"/>
      <c r="AE88" s="887">
        <v>0.54166666666666663</v>
      </c>
      <c r="AF88" s="888"/>
      <c r="AG88" s="888"/>
      <c r="AH88" s="889"/>
      <c r="AI88" s="887">
        <v>0.58333333333333337</v>
      </c>
      <c r="AJ88" s="888"/>
      <c r="AK88" s="888"/>
      <c r="AL88" s="889"/>
      <c r="AM88" s="887">
        <v>0.625</v>
      </c>
      <c r="AN88" s="888"/>
      <c r="AO88" s="888"/>
      <c r="AP88" s="889"/>
      <c r="AQ88" s="887">
        <v>0.66666666666666663</v>
      </c>
      <c r="AR88" s="888"/>
      <c r="AS88" s="888"/>
      <c r="AT88" s="889"/>
      <c r="AU88" s="887">
        <v>0.70833333333333337</v>
      </c>
      <c r="AV88" s="888"/>
      <c r="AW88" s="888"/>
      <c r="AX88" s="889"/>
      <c r="AY88" s="887">
        <v>0.75</v>
      </c>
      <c r="AZ88" s="888"/>
      <c r="BA88" s="888"/>
      <c r="BB88" s="889"/>
      <c r="BC88" s="887">
        <v>0.79166666666666663</v>
      </c>
      <c r="BD88" s="888"/>
      <c r="BE88" s="888"/>
      <c r="BF88" s="889"/>
      <c r="BG88" s="887">
        <v>0.83333333333333337</v>
      </c>
      <c r="BH88" s="888"/>
      <c r="BI88" s="888"/>
      <c r="BJ88" s="889"/>
      <c r="BK88" s="887">
        <v>0.875</v>
      </c>
      <c r="BL88" s="888"/>
      <c r="BM88" s="888"/>
      <c r="BN88" s="889"/>
      <c r="BO88" s="887">
        <v>0.91666666666666663</v>
      </c>
      <c r="BP88" s="888"/>
      <c r="BQ88" s="888"/>
      <c r="BR88" s="889"/>
      <c r="BS88" s="887">
        <v>0.95833333333333337</v>
      </c>
      <c r="BT88" s="888"/>
      <c r="BU88" s="888"/>
      <c r="BV88" s="889"/>
    </row>
    <row r="89" spans="1:74" x14ac:dyDescent="0.3">
      <c r="A89" s="63"/>
      <c r="B89" s="903" t="s">
        <v>1</v>
      </c>
      <c r="C89" s="63"/>
      <c r="D89" s="63"/>
      <c r="E89" s="63"/>
      <c r="F89" s="63"/>
      <c r="G89" s="63"/>
      <c r="H89" s="63"/>
      <c r="I89" s="63"/>
      <c r="J89" s="63"/>
      <c r="K89" s="63"/>
      <c r="L89" s="63"/>
      <c r="M89" s="63"/>
      <c r="N89" s="63"/>
      <c r="O89" s="63"/>
      <c r="P89" s="63"/>
      <c r="Q89" s="63"/>
      <c r="R89" s="63"/>
      <c r="S89" s="904" t="s">
        <v>31</v>
      </c>
      <c r="T89" s="905"/>
      <c r="U89" s="905"/>
      <c r="V89" s="905"/>
      <c r="W89" s="905"/>
      <c r="X89" s="905"/>
      <c r="Y89" s="905"/>
      <c r="Z89" s="905"/>
      <c r="AA89" s="905"/>
      <c r="AB89" s="905"/>
      <c r="AC89" s="905"/>
      <c r="AD89" s="906"/>
      <c r="AE89" s="907" t="s">
        <v>32</v>
      </c>
      <c r="AF89" s="908"/>
      <c r="AG89" s="908"/>
      <c r="AH89" s="908"/>
      <c r="AI89" s="908"/>
      <c r="AJ89" s="908"/>
      <c r="AK89" s="908"/>
      <c r="AL89" s="908"/>
      <c r="AM89" s="908"/>
      <c r="AN89" s="908"/>
      <c r="AO89" s="908"/>
      <c r="AP89" s="908"/>
      <c r="AQ89" s="908"/>
      <c r="AR89" s="908"/>
      <c r="AS89" s="908"/>
      <c r="AT89" s="908"/>
      <c r="AU89" s="908"/>
      <c r="AV89" s="908"/>
      <c r="AW89" s="908"/>
      <c r="AX89" s="908"/>
      <c r="AY89" s="908"/>
      <c r="AZ89" s="908"/>
      <c r="BA89" s="908"/>
      <c r="BB89" s="908"/>
      <c r="BC89" s="908"/>
      <c r="BD89" s="908"/>
      <c r="BE89" s="908"/>
      <c r="BF89" s="908"/>
      <c r="BG89" s="908"/>
      <c r="BH89" s="908"/>
      <c r="BI89" s="908"/>
      <c r="BJ89" s="909"/>
      <c r="BK89" s="71"/>
      <c r="BL89" s="71"/>
      <c r="BM89" s="71"/>
      <c r="BN89" s="71"/>
      <c r="BO89" s="71"/>
      <c r="BP89" s="71"/>
      <c r="BQ89" s="71"/>
      <c r="BR89" s="71"/>
      <c r="BS89" s="71"/>
      <c r="BT89" s="71"/>
      <c r="BU89" s="71"/>
      <c r="BV89" s="71"/>
    </row>
    <row r="90" spans="1:74" x14ac:dyDescent="0.3">
      <c r="A90" s="60"/>
      <c r="B90" s="856"/>
      <c r="C90" s="63"/>
      <c r="D90" s="63"/>
      <c r="E90" s="63"/>
      <c r="F90" s="63"/>
      <c r="G90" s="63"/>
      <c r="H90" s="63"/>
      <c r="I90" s="63"/>
      <c r="J90" s="63"/>
      <c r="K90" s="63"/>
      <c r="L90" s="63"/>
      <c r="M90" s="904" t="s">
        <v>2</v>
      </c>
      <c r="N90" s="905"/>
      <c r="O90" s="905"/>
      <c r="P90" s="905"/>
      <c r="Q90" s="905"/>
      <c r="R90" s="905"/>
      <c r="S90" s="905"/>
      <c r="T90" s="905"/>
      <c r="U90" s="905"/>
      <c r="V90" s="905"/>
      <c r="W90" s="905"/>
      <c r="X90" s="905"/>
      <c r="Y90" s="905"/>
      <c r="Z90" s="905"/>
      <c r="AA90" s="905"/>
      <c r="AB90" s="905"/>
      <c r="AC90" s="905"/>
      <c r="AD90" s="906"/>
      <c r="AE90" s="63"/>
      <c r="AF90" s="63"/>
      <c r="AG90" s="63"/>
      <c r="AH90" s="63"/>
      <c r="AI90" s="63"/>
      <c r="AJ90" s="63"/>
      <c r="AK90" s="63"/>
      <c r="AL90" s="63"/>
      <c r="AM90" s="63"/>
      <c r="AN90" s="63"/>
      <c r="AO90" s="63"/>
      <c r="AP90" s="63"/>
      <c r="AQ90" s="63"/>
      <c r="AR90" s="63"/>
      <c r="AS90" s="63"/>
      <c r="AT90" s="63"/>
      <c r="AU90" s="63"/>
      <c r="AV90" s="63"/>
      <c r="AW90" s="63"/>
      <c r="AX90" s="63"/>
      <c r="AY90" s="63"/>
      <c r="AZ90" s="63"/>
      <c r="BA90" s="63"/>
      <c r="BB90" s="63"/>
      <c r="BC90" s="63"/>
      <c r="BD90" s="63"/>
      <c r="BE90" s="63"/>
      <c r="BF90" s="63"/>
      <c r="BG90" s="63"/>
      <c r="BH90" s="65"/>
      <c r="BI90" s="65"/>
      <c r="BJ90" s="65"/>
      <c r="BK90" s="65"/>
      <c r="BL90" s="65"/>
      <c r="BM90" s="73"/>
      <c r="BN90" s="73"/>
      <c r="BO90" s="73"/>
      <c r="BP90" s="73"/>
      <c r="BQ90" s="73"/>
      <c r="BR90" s="73"/>
      <c r="BS90" s="73"/>
      <c r="BT90" s="73"/>
      <c r="BU90" s="73"/>
      <c r="BV90" s="73"/>
    </row>
    <row r="91" spans="1:74" x14ac:dyDescent="0.3">
      <c r="A91" s="60"/>
      <c r="B91" s="70"/>
      <c r="C91" s="63"/>
      <c r="D91" s="63"/>
      <c r="E91" s="63"/>
      <c r="F91" s="63"/>
      <c r="G91" s="63"/>
      <c r="H91" s="63"/>
      <c r="I91" s="63"/>
      <c r="J91" s="63"/>
      <c r="K91" s="63"/>
      <c r="L91" s="63"/>
      <c r="M91" s="63"/>
      <c r="N91" s="63"/>
      <c r="O91" s="63"/>
      <c r="P91" s="63"/>
      <c r="Q91" s="63"/>
      <c r="R91" s="63"/>
      <c r="S91" s="63"/>
      <c r="T91" s="63"/>
      <c r="U91" s="63"/>
      <c r="V91" s="63"/>
      <c r="W91" s="82"/>
      <c r="X91" s="63"/>
      <c r="Y91" s="63"/>
      <c r="Z91" s="63"/>
      <c r="AA91" s="63"/>
      <c r="AB91" s="63"/>
      <c r="AC91" s="63"/>
      <c r="AD91" s="63"/>
      <c r="AE91" s="63"/>
      <c r="AF91" s="63"/>
      <c r="AG91" s="63"/>
      <c r="AH91" s="63"/>
      <c r="AI91" s="63"/>
      <c r="AJ91" s="63"/>
      <c r="AK91" s="63"/>
      <c r="AL91" s="63"/>
      <c r="AM91" s="63"/>
      <c r="AN91" s="63"/>
      <c r="AO91" s="228"/>
      <c r="AP91" s="228"/>
      <c r="AQ91" s="63"/>
      <c r="AR91" s="63"/>
      <c r="AS91" s="63"/>
      <c r="AT91" s="63"/>
      <c r="AU91" s="63"/>
      <c r="AV91" s="63"/>
      <c r="AW91" s="63"/>
      <c r="AX91" s="63"/>
      <c r="AY91" s="63"/>
      <c r="AZ91" s="63"/>
      <c r="BA91" s="63"/>
      <c r="BB91" s="63"/>
      <c r="BC91" s="63"/>
      <c r="BD91" s="63"/>
      <c r="BE91" s="63"/>
      <c r="BF91" s="63"/>
      <c r="BG91" s="63"/>
      <c r="BH91" s="71"/>
      <c r="BI91" s="71"/>
      <c r="BJ91" s="71"/>
      <c r="BK91" s="71"/>
      <c r="BL91" s="71"/>
      <c r="BM91" s="73"/>
      <c r="BN91" s="73"/>
      <c r="BO91" s="73"/>
      <c r="BP91" s="73"/>
      <c r="BQ91" s="73"/>
      <c r="BR91" s="73"/>
      <c r="BS91" s="73"/>
      <c r="BT91" s="73"/>
      <c r="BU91" s="73"/>
      <c r="BV91" s="73"/>
    </row>
    <row r="92" spans="1:74" x14ac:dyDescent="0.3">
      <c r="A92" s="60"/>
      <c r="B92" s="863" t="s">
        <v>6</v>
      </c>
      <c r="C92" s="63"/>
      <c r="D92" s="63"/>
      <c r="E92" s="63"/>
      <c r="F92" s="63"/>
      <c r="G92" s="63"/>
      <c r="H92" s="63"/>
      <c r="I92" s="63"/>
      <c r="J92" s="63"/>
      <c r="K92" s="63"/>
      <c r="L92" s="63"/>
      <c r="M92" s="63"/>
      <c r="N92" s="63"/>
      <c r="O92" s="63"/>
      <c r="P92" s="63"/>
      <c r="Q92" s="63"/>
      <c r="R92" s="63"/>
      <c r="S92" s="904" t="s">
        <v>31</v>
      </c>
      <c r="T92" s="905"/>
      <c r="U92" s="905"/>
      <c r="V92" s="905"/>
      <c r="W92" s="905"/>
      <c r="X92" s="905"/>
      <c r="Y92" s="905"/>
      <c r="Z92" s="905"/>
      <c r="AA92" s="905"/>
      <c r="AB92" s="905"/>
      <c r="AC92" s="905"/>
      <c r="AD92" s="906"/>
      <c r="AE92" s="63"/>
      <c r="AF92" s="63"/>
      <c r="AG92" s="918" t="s">
        <v>33</v>
      </c>
      <c r="AH92" s="919"/>
      <c r="AI92" s="919"/>
      <c r="AJ92" s="919"/>
      <c r="AK92" s="919"/>
      <c r="AL92" s="919"/>
      <c r="AM92" s="919"/>
      <c r="AN92" s="920"/>
      <c r="AO92" s="228"/>
      <c r="AP92" s="228"/>
      <c r="AQ92" s="63"/>
      <c r="AR92" s="63"/>
      <c r="AS92" s="63"/>
      <c r="AT92" s="63"/>
      <c r="AU92" s="63"/>
      <c r="AV92" s="63"/>
      <c r="AW92" s="63"/>
      <c r="AX92" s="63"/>
      <c r="AY92" s="63"/>
      <c r="AZ92" s="63"/>
      <c r="BA92" s="63"/>
      <c r="BB92" s="63"/>
      <c r="BC92" s="63"/>
      <c r="BD92" s="63"/>
      <c r="BE92" s="63"/>
      <c r="BF92" s="63"/>
      <c r="BG92" s="63"/>
      <c r="BH92" s="63"/>
      <c r="BI92" s="63"/>
      <c r="BJ92" s="63"/>
      <c r="BK92" s="63"/>
      <c r="BL92" s="63"/>
      <c r="BM92" s="73"/>
      <c r="BN92" s="73"/>
      <c r="BO92" s="73"/>
      <c r="BP92" s="73"/>
      <c r="BQ92" s="73"/>
      <c r="BR92" s="73"/>
      <c r="BS92" s="73"/>
      <c r="BT92" s="73"/>
      <c r="BU92" s="73"/>
      <c r="BV92" s="73"/>
    </row>
    <row r="93" spans="1:74" x14ac:dyDescent="0.3">
      <c r="A93" s="60"/>
      <c r="B93" s="864"/>
      <c r="C93" s="63"/>
      <c r="D93" s="63"/>
      <c r="E93" s="63"/>
      <c r="F93" s="63"/>
      <c r="G93" s="63"/>
      <c r="H93" s="63"/>
      <c r="I93" s="63"/>
      <c r="J93" s="63"/>
      <c r="K93" s="63"/>
      <c r="L93" s="63"/>
      <c r="M93" s="63"/>
      <c r="N93" s="63"/>
      <c r="O93" s="63"/>
      <c r="P93" s="63"/>
      <c r="Q93" s="63"/>
      <c r="R93" s="63"/>
      <c r="S93" s="63"/>
      <c r="T93" s="63"/>
      <c r="U93" s="63"/>
      <c r="V93" s="63"/>
      <c r="W93" s="82"/>
      <c r="X93" s="63"/>
      <c r="Y93" s="63"/>
      <c r="Z93" s="63"/>
      <c r="AA93" s="63"/>
      <c r="AB93" s="63"/>
      <c r="AC93" s="63"/>
      <c r="AD93" s="63"/>
      <c r="AE93" s="63"/>
      <c r="AF93" s="63"/>
      <c r="AG93" s="63"/>
      <c r="AH93" s="63"/>
      <c r="AI93" s="63"/>
      <c r="AJ93" s="63"/>
      <c r="AK93" s="63"/>
      <c r="AL93" s="63"/>
      <c r="AM93" s="63"/>
      <c r="AN93" s="63"/>
      <c r="AO93" s="228"/>
      <c r="AP93" s="228"/>
      <c r="AQ93" s="63"/>
      <c r="AR93" s="63"/>
      <c r="AS93" s="63"/>
      <c r="AT93" s="63"/>
      <c r="AU93" s="63"/>
      <c r="AV93" s="63"/>
      <c r="AW93" s="63"/>
      <c r="AX93" s="63"/>
      <c r="AY93" s="63"/>
      <c r="AZ93" s="63"/>
      <c r="BA93" s="63"/>
      <c r="BB93" s="63"/>
      <c r="BC93" s="63"/>
      <c r="BD93" s="63"/>
      <c r="BE93" s="63"/>
      <c r="BF93" s="63"/>
      <c r="BG93" s="63"/>
      <c r="BH93" s="68"/>
      <c r="BI93" s="68"/>
      <c r="BJ93" s="68"/>
      <c r="BK93" s="68"/>
      <c r="BL93" s="68"/>
      <c r="BM93" s="73"/>
      <c r="BN93" s="73"/>
      <c r="BO93" s="73"/>
      <c r="BP93" s="73"/>
      <c r="BQ93" s="73"/>
      <c r="BR93" s="73"/>
      <c r="BS93" s="73"/>
      <c r="BT93" s="73"/>
      <c r="BU93" s="73"/>
      <c r="BV93" s="73"/>
    </row>
    <row r="94" spans="1:74" x14ac:dyDescent="0.3">
      <c r="A94" s="60"/>
      <c r="B94" s="70"/>
      <c r="C94" s="63"/>
      <c r="D94" s="63"/>
      <c r="E94" s="63"/>
      <c r="F94" s="63"/>
      <c r="G94" s="63"/>
      <c r="H94" s="63"/>
      <c r="I94" s="63"/>
      <c r="J94" s="63"/>
      <c r="K94" s="63"/>
      <c r="L94" s="63"/>
      <c r="M94" s="63"/>
      <c r="N94" s="63"/>
      <c r="O94" s="63"/>
      <c r="P94" s="63"/>
      <c r="Q94" s="63"/>
      <c r="R94" s="63"/>
      <c r="S94" s="63"/>
      <c r="T94" s="63"/>
      <c r="U94" s="63"/>
      <c r="V94" s="63"/>
      <c r="W94" s="82"/>
      <c r="X94" s="63"/>
      <c r="Y94" s="63"/>
      <c r="Z94" s="63"/>
      <c r="AA94" s="63"/>
      <c r="AB94" s="63"/>
      <c r="AC94" s="63"/>
      <c r="AD94" s="63"/>
      <c r="AE94" s="63"/>
      <c r="AF94" s="63"/>
      <c r="AG94" s="63"/>
      <c r="AH94" s="63"/>
      <c r="AI94" s="63"/>
      <c r="AJ94" s="63"/>
      <c r="AK94" s="63"/>
      <c r="AL94" s="63"/>
      <c r="AM94" s="63"/>
      <c r="AN94" s="63"/>
      <c r="AO94" s="228"/>
      <c r="AP94" s="228"/>
      <c r="AQ94" s="63"/>
      <c r="AR94" s="63"/>
      <c r="AS94" s="63"/>
      <c r="AT94" s="63"/>
      <c r="AU94" s="63"/>
      <c r="AV94" s="63"/>
      <c r="AW94" s="63"/>
      <c r="AX94" s="63"/>
      <c r="AY94" s="63"/>
      <c r="AZ94" s="63"/>
      <c r="BA94" s="63"/>
      <c r="BB94" s="63"/>
      <c r="BC94" s="63"/>
      <c r="BD94" s="63"/>
      <c r="BE94" s="63"/>
      <c r="BF94" s="63"/>
      <c r="BG94" s="63"/>
      <c r="BH94" s="73"/>
      <c r="BI94" s="73"/>
      <c r="BJ94" s="73"/>
      <c r="BK94" s="73"/>
      <c r="BL94" s="73"/>
      <c r="BM94" s="73"/>
      <c r="BN94" s="73"/>
      <c r="BO94" s="73"/>
      <c r="BP94" s="73"/>
      <c r="BQ94" s="73"/>
      <c r="BR94" s="73"/>
      <c r="BS94" s="73"/>
      <c r="BT94" s="73"/>
      <c r="BU94" s="73"/>
      <c r="BV94" s="73"/>
    </row>
    <row r="95" spans="1:74" x14ac:dyDescent="0.3">
      <c r="A95" s="60"/>
      <c r="B95" s="881" t="s">
        <v>7</v>
      </c>
      <c r="C95" s="61"/>
      <c r="D95" s="62"/>
      <c r="E95" s="62"/>
      <c r="F95" s="63"/>
      <c r="G95" s="64"/>
      <c r="H95" s="64"/>
      <c r="I95" s="64"/>
      <c r="J95" s="64"/>
      <c r="K95" s="64"/>
      <c r="L95" s="64"/>
      <c r="M95" s="64"/>
      <c r="N95" s="64"/>
      <c r="O95" s="64"/>
      <c r="P95" s="64"/>
      <c r="Q95" s="64"/>
      <c r="R95" s="64"/>
      <c r="S95" s="904" t="s">
        <v>31</v>
      </c>
      <c r="T95" s="905"/>
      <c r="U95" s="905"/>
      <c r="V95" s="905"/>
      <c r="W95" s="905"/>
      <c r="X95" s="905"/>
      <c r="Y95" s="905"/>
      <c r="Z95" s="905"/>
      <c r="AA95" s="905"/>
      <c r="AB95" s="905"/>
      <c r="AC95" s="905"/>
      <c r="AD95" s="906"/>
      <c r="AE95" s="64"/>
      <c r="AF95" s="64"/>
      <c r="AG95" s="918" t="s">
        <v>33</v>
      </c>
      <c r="AH95" s="919"/>
      <c r="AI95" s="919"/>
      <c r="AJ95" s="919"/>
      <c r="AK95" s="919"/>
      <c r="AL95" s="919"/>
      <c r="AM95" s="919"/>
      <c r="AN95" s="920"/>
      <c r="AO95" s="229"/>
      <c r="AP95" s="229"/>
      <c r="AQ95" s="64"/>
      <c r="AR95" s="64"/>
      <c r="AS95" s="64"/>
      <c r="AT95" s="64"/>
      <c r="AU95" s="64"/>
      <c r="AV95" s="64"/>
      <c r="AW95" s="64"/>
      <c r="AX95" s="64"/>
      <c r="AY95" s="64"/>
      <c r="AZ95" s="64"/>
      <c r="BA95" s="64"/>
      <c r="BB95" s="64"/>
      <c r="BC95" s="64"/>
      <c r="BD95" s="64"/>
      <c r="BE95" s="64"/>
      <c r="BF95" s="73"/>
      <c r="BG95" s="73"/>
      <c r="BH95" s="73"/>
      <c r="BI95" s="73"/>
      <c r="BJ95" s="73"/>
      <c r="BK95" s="73"/>
      <c r="BL95" s="73"/>
      <c r="BM95" s="73"/>
      <c r="BN95" s="73"/>
      <c r="BO95" s="73"/>
      <c r="BP95" s="73"/>
      <c r="BQ95" s="73"/>
      <c r="BR95" s="73"/>
      <c r="BS95" s="73"/>
      <c r="BT95" s="73"/>
      <c r="BU95" s="73"/>
      <c r="BV95" s="73"/>
    </row>
    <row r="96" spans="1:74" x14ac:dyDescent="0.3">
      <c r="A96" s="60"/>
      <c r="B96" s="882"/>
      <c r="C96" s="61"/>
      <c r="D96" s="62"/>
      <c r="E96" s="62"/>
      <c r="F96" s="63"/>
      <c r="G96" s="64"/>
      <c r="H96" s="64"/>
      <c r="I96" s="64"/>
      <c r="J96" s="64"/>
      <c r="K96" s="64"/>
      <c r="L96" s="64"/>
      <c r="M96" s="64"/>
      <c r="N96" s="64"/>
      <c r="O96" s="64"/>
      <c r="P96" s="64"/>
      <c r="Q96" s="64"/>
      <c r="R96" s="64"/>
      <c r="S96" s="64"/>
      <c r="T96" s="64"/>
      <c r="U96" s="64"/>
      <c r="V96" s="64"/>
      <c r="W96" s="64"/>
      <c r="X96" s="64"/>
      <c r="Y96" s="64"/>
      <c r="Z96" s="64"/>
      <c r="AA96" s="64"/>
      <c r="AB96" s="64"/>
      <c r="AC96" s="64"/>
      <c r="AD96" s="64"/>
      <c r="AE96" s="64"/>
      <c r="AF96" s="64"/>
      <c r="AG96" s="64"/>
      <c r="AH96" s="64"/>
      <c r="AI96" s="64"/>
      <c r="AJ96" s="64"/>
      <c r="AK96" s="64"/>
      <c r="AL96" s="64"/>
      <c r="AM96" s="64"/>
      <c r="AN96" s="64"/>
      <c r="AO96" s="229"/>
      <c r="AP96" s="229"/>
      <c r="AQ96" s="64"/>
      <c r="AR96" s="64"/>
      <c r="AS96" s="64"/>
      <c r="AT96" s="64"/>
      <c r="AU96" s="64"/>
      <c r="AV96" s="64"/>
      <c r="AW96" s="64"/>
      <c r="AX96" s="64"/>
      <c r="AY96" s="64"/>
      <c r="AZ96" s="64"/>
      <c r="BA96" s="64"/>
      <c r="BB96" s="64"/>
      <c r="BC96" s="64"/>
      <c r="BD96" s="64"/>
      <c r="BE96" s="64"/>
      <c r="BF96" s="73"/>
      <c r="BG96" s="73"/>
      <c r="BH96" s="73"/>
      <c r="BI96" s="73"/>
      <c r="BJ96" s="73"/>
      <c r="BK96" s="73"/>
      <c r="BL96" s="73"/>
      <c r="BM96" s="73"/>
      <c r="BN96" s="73"/>
      <c r="BO96" s="73"/>
      <c r="BP96" s="73"/>
      <c r="BQ96" s="73"/>
      <c r="BR96" s="73"/>
      <c r="BS96" s="73"/>
      <c r="BT96" s="73"/>
      <c r="BU96" s="73"/>
      <c r="BV96" s="73"/>
    </row>
    <row r="97" spans="1:74" x14ac:dyDescent="0.3">
      <c r="A97" s="60"/>
      <c r="B97" s="70"/>
      <c r="C97" s="61"/>
      <c r="D97" s="62"/>
      <c r="E97" s="62"/>
      <c r="F97" s="63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  <c r="AA97" s="64"/>
      <c r="AB97" s="64"/>
      <c r="AC97" s="64"/>
      <c r="AD97" s="64"/>
      <c r="AE97" s="64"/>
      <c r="AF97" s="64"/>
      <c r="AG97" s="64"/>
      <c r="AH97" s="64"/>
      <c r="AI97" s="64"/>
      <c r="AJ97" s="64"/>
      <c r="AK97" s="64"/>
      <c r="AL97" s="64"/>
      <c r="AM97" s="64"/>
      <c r="AN97" s="64"/>
      <c r="AO97" s="64"/>
      <c r="AP97" s="64"/>
      <c r="AQ97" s="64"/>
      <c r="AR97" s="64"/>
      <c r="AS97" s="64"/>
      <c r="AT97" s="64"/>
      <c r="AU97" s="64"/>
      <c r="AV97" s="64"/>
      <c r="AW97" s="64"/>
      <c r="AX97" s="64"/>
      <c r="AY97" s="64"/>
      <c r="AZ97" s="64"/>
      <c r="BA97" s="64"/>
      <c r="BB97" s="64"/>
      <c r="BC97" s="64"/>
      <c r="BD97" s="64"/>
      <c r="BE97" s="64"/>
      <c r="BF97" s="73"/>
      <c r="BG97" s="73"/>
      <c r="BH97" s="73"/>
      <c r="BI97" s="73"/>
      <c r="BJ97" s="73"/>
      <c r="BK97" s="73"/>
      <c r="BL97" s="73"/>
      <c r="BM97" s="73"/>
      <c r="BN97" s="73"/>
      <c r="BO97" s="73"/>
      <c r="BP97" s="73"/>
      <c r="BQ97" s="73"/>
      <c r="BR97" s="73"/>
      <c r="BS97" s="73"/>
      <c r="BT97" s="73"/>
      <c r="BU97" s="73"/>
      <c r="BV97" s="73"/>
    </row>
    <row r="98" spans="1:74" x14ac:dyDescent="0.3">
      <c r="A98" s="60"/>
      <c r="B98" s="883" t="s">
        <v>19</v>
      </c>
      <c r="C98" s="61"/>
      <c r="D98" s="61"/>
      <c r="E98" s="61"/>
      <c r="F98" s="92"/>
      <c r="G98" s="73"/>
      <c r="H98" s="73"/>
      <c r="I98" s="73"/>
      <c r="J98" s="73"/>
      <c r="K98" s="73"/>
      <c r="L98" s="73"/>
      <c r="M98" s="73"/>
      <c r="N98" s="73"/>
      <c r="O98" s="73"/>
      <c r="P98" s="73"/>
      <c r="Q98" s="73"/>
      <c r="R98" s="73"/>
      <c r="S98" s="73"/>
      <c r="T98" s="73"/>
      <c r="U98" s="73"/>
      <c r="V98" s="73"/>
      <c r="W98" s="73"/>
      <c r="X98" s="73"/>
      <c r="Y98" s="73"/>
      <c r="Z98" s="73"/>
      <c r="AA98" s="73"/>
      <c r="AB98" s="73"/>
      <c r="AC98" s="73"/>
      <c r="AD98" s="73"/>
      <c r="AE98" s="73"/>
      <c r="AF98" s="73"/>
      <c r="AG98" s="73"/>
      <c r="AH98" s="73"/>
      <c r="AI98" s="73"/>
      <c r="AJ98" s="73"/>
      <c r="AK98" s="73"/>
      <c r="AL98" s="73"/>
      <c r="AM98" s="73"/>
      <c r="AN98" s="73"/>
      <c r="AO98" s="73"/>
      <c r="AP98" s="73"/>
      <c r="AQ98" s="73"/>
      <c r="AR98" s="73"/>
      <c r="AS98" s="73"/>
      <c r="AT98" s="73"/>
      <c r="AU98" s="73"/>
      <c r="AV98" s="73"/>
      <c r="AW98" s="73"/>
      <c r="AX98" s="73"/>
      <c r="AY98" s="73"/>
      <c r="AZ98" s="73"/>
      <c r="BA98" s="73"/>
      <c r="BB98" s="73"/>
      <c r="BC98" s="73"/>
      <c r="BD98" s="73"/>
      <c r="BE98" s="73"/>
      <c r="BF98" s="73"/>
      <c r="BG98" s="73"/>
      <c r="BH98" s="73"/>
      <c r="BI98" s="73"/>
      <c r="BJ98" s="73"/>
      <c r="BK98" s="73"/>
      <c r="BL98" s="73"/>
      <c r="BM98" s="73"/>
      <c r="BN98" s="73"/>
      <c r="BO98" s="73"/>
      <c r="BP98" s="73"/>
      <c r="BQ98" s="73"/>
      <c r="BR98" s="73"/>
      <c r="BS98" s="73"/>
      <c r="BT98" s="73"/>
      <c r="BU98" s="73"/>
      <c r="BV98" s="73"/>
    </row>
    <row r="99" spans="1:74" ht="15" thickBot="1" x14ac:dyDescent="0.35">
      <c r="A99" s="60"/>
      <c r="B99" s="884"/>
      <c r="C99" s="61"/>
      <c r="D99" s="61"/>
      <c r="E99" s="61"/>
      <c r="F99" s="92"/>
      <c r="G99" s="73"/>
      <c r="H99" s="73"/>
      <c r="I99" s="73"/>
      <c r="J99" s="73"/>
      <c r="K99" s="73"/>
      <c r="L99" s="73"/>
      <c r="M99" s="73"/>
      <c r="N99" s="73"/>
      <c r="O99" s="73"/>
      <c r="P99" s="73"/>
      <c r="Q99" s="73"/>
      <c r="R99" s="73"/>
      <c r="S99" s="73"/>
      <c r="T99" s="73"/>
      <c r="U99" s="73"/>
      <c r="V99" s="73"/>
      <c r="W99" s="73"/>
      <c r="X99" s="73"/>
      <c r="Y99" s="73"/>
      <c r="Z99" s="73"/>
      <c r="AA99" s="73"/>
      <c r="AB99" s="73"/>
      <c r="AC99" s="73"/>
      <c r="AD99" s="73"/>
      <c r="AE99" s="73"/>
      <c r="AF99" s="73"/>
      <c r="AG99" s="73"/>
      <c r="AH99" s="73"/>
      <c r="AI99" s="73"/>
      <c r="AJ99" s="73"/>
      <c r="AK99" s="73"/>
      <c r="AL99" s="73"/>
      <c r="AM99" s="73"/>
      <c r="AN99" s="73"/>
      <c r="AO99" s="73"/>
      <c r="AP99" s="73"/>
      <c r="AQ99" s="73"/>
      <c r="AR99" s="73"/>
      <c r="AS99" s="73"/>
      <c r="AT99" s="73"/>
      <c r="AU99" s="73"/>
      <c r="AV99" s="73"/>
      <c r="AW99" s="73"/>
      <c r="AX99" s="73"/>
      <c r="AY99" s="73"/>
      <c r="AZ99" s="73"/>
      <c r="BA99" s="73"/>
      <c r="BB99" s="73"/>
      <c r="BC99" s="73"/>
      <c r="BD99" s="73"/>
      <c r="BE99" s="73"/>
      <c r="BF99" s="73"/>
      <c r="BG99" s="73"/>
      <c r="BH99" s="73"/>
      <c r="BI99" s="73"/>
      <c r="BJ99" s="73"/>
      <c r="BK99" s="73"/>
      <c r="BL99" s="73"/>
      <c r="BM99" s="73"/>
      <c r="BN99" s="73"/>
      <c r="BO99" s="73"/>
      <c r="BP99" s="73"/>
      <c r="BQ99" s="73"/>
      <c r="BR99" s="73"/>
      <c r="BS99" s="73"/>
      <c r="BT99" s="73"/>
      <c r="BU99" s="73"/>
      <c r="BV99" s="73"/>
    </row>
    <row r="100" spans="1:74" x14ac:dyDescent="0.3">
      <c r="A100" s="100"/>
      <c r="B100" s="101" t="s">
        <v>9</v>
      </c>
      <c r="C100" s="102"/>
      <c r="D100" s="102"/>
      <c r="E100" s="102"/>
      <c r="F100" s="102"/>
      <c r="G100" s="102"/>
      <c r="H100" s="102"/>
      <c r="I100" s="102"/>
      <c r="J100" s="102"/>
      <c r="K100" s="102"/>
      <c r="L100" s="102">
        <v>1</v>
      </c>
      <c r="M100" s="103">
        <v>1</v>
      </c>
      <c r="N100" s="102">
        <v>1</v>
      </c>
      <c r="O100" s="102">
        <v>1</v>
      </c>
      <c r="P100" s="102">
        <v>1</v>
      </c>
      <c r="Q100" s="102">
        <v>1</v>
      </c>
      <c r="R100" s="102">
        <v>1</v>
      </c>
      <c r="S100" s="102">
        <v>4</v>
      </c>
      <c r="T100" s="102">
        <v>4</v>
      </c>
      <c r="U100" s="102">
        <v>4</v>
      </c>
      <c r="V100" s="102">
        <v>4</v>
      </c>
      <c r="W100" s="102">
        <v>4</v>
      </c>
      <c r="X100" s="102">
        <v>4</v>
      </c>
      <c r="Y100" s="102">
        <v>4</v>
      </c>
      <c r="Z100" s="102">
        <v>4</v>
      </c>
      <c r="AA100" s="102">
        <v>4</v>
      </c>
      <c r="AB100" s="102">
        <v>4</v>
      </c>
      <c r="AC100" s="102">
        <v>4</v>
      </c>
      <c r="AD100" s="102">
        <v>4</v>
      </c>
      <c r="AE100" s="102">
        <v>2</v>
      </c>
      <c r="AF100" s="102">
        <v>2</v>
      </c>
      <c r="AG100" s="103">
        <v>2</v>
      </c>
      <c r="AH100" s="103">
        <v>2</v>
      </c>
      <c r="AI100" s="103">
        <v>2</v>
      </c>
      <c r="AJ100" s="103">
        <v>2</v>
      </c>
      <c r="AK100" s="103">
        <v>2</v>
      </c>
      <c r="AL100" s="103">
        <v>2</v>
      </c>
      <c r="AM100" s="103">
        <v>2</v>
      </c>
      <c r="AN100" s="103">
        <v>2</v>
      </c>
      <c r="AO100" s="103">
        <v>2</v>
      </c>
      <c r="AP100" s="103"/>
      <c r="AQ100" s="103"/>
      <c r="AR100" s="103"/>
      <c r="AS100" s="103"/>
      <c r="AT100" s="103"/>
      <c r="AU100" s="103"/>
      <c r="AV100" s="103"/>
      <c r="AW100" s="103"/>
      <c r="AX100" s="103"/>
      <c r="AY100" s="103"/>
      <c r="AZ100" s="103"/>
      <c r="BA100" s="103"/>
      <c r="BB100" s="103"/>
      <c r="BC100" s="103"/>
      <c r="BD100" s="103"/>
      <c r="BE100" s="103"/>
      <c r="BF100" s="103"/>
      <c r="BG100" s="103"/>
      <c r="BH100" s="103"/>
      <c r="BI100" s="103"/>
      <c r="BJ100" s="103"/>
      <c r="BK100" s="103"/>
      <c r="BL100" s="103"/>
      <c r="BM100" s="103"/>
      <c r="BN100" s="103"/>
      <c r="BO100" s="103"/>
      <c r="BP100" s="103"/>
      <c r="BQ100" s="103"/>
      <c r="BR100" s="103"/>
      <c r="BS100" s="103"/>
      <c r="BT100" s="103"/>
      <c r="BU100" s="103"/>
      <c r="BV100" s="103"/>
    </row>
    <row r="101" spans="1:74" x14ac:dyDescent="0.3">
      <c r="A101" s="100"/>
      <c r="B101" s="101" t="s">
        <v>10</v>
      </c>
      <c r="C101" s="102"/>
      <c r="D101" s="102"/>
      <c r="E101" s="102"/>
      <c r="F101" s="102"/>
      <c r="G101" s="102"/>
      <c r="H101" s="102"/>
      <c r="I101" s="102"/>
      <c r="J101" s="102"/>
      <c r="K101" s="102"/>
      <c r="L101" s="102"/>
      <c r="M101" s="102"/>
      <c r="N101" s="102">
        <v>1</v>
      </c>
      <c r="O101" s="102">
        <v>1</v>
      </c>
      <c r="P101" s="102">
        <v>1</v>
      </c>
      <c r="Q101" s="102">
        <v>1</v>
      </c>
      <c r="R101" s="102">
        <v>1</v>
      </c>
      <c r="S101" s="102">
        <v>1</v>
      </c>
      <c r="T101" s="102">
        <v>1</v>
      </c>
      <c r="U101" s="102">
        <v>1</v>
      </c>
      <c r="V101" s="102">
        <v>1</v>
      </c>
      <c r="W101" s="102">
        <v>1</v>
      </c>
      <c r="X101" s="102">
        <v>1</v>
      </c>
      <c r="Y101" s="102">
        <v>1</v>
      </c>
      <c r="Z101" s="102">
        <v>1</v>
      </c>
      <c r="AA101" s="102">
        <v>1</v>
      </c>
      <c r="AB101" s="102">
        <v>1</v>
      </c>
      <c r="AC101" s="102">
        <v>1</v>
      </c>
      <c r="AD101" s="102">
        <v>1</v>
      </c>
      <c r="AE101" s="102">
        <v>1</v>
      </c>
      <c r="AF101" s="102">
        <v>1</v>
      </c>
      <c r="AG101" s="102">
        <v>1</v>
      </c>
      <c r="AH101" s="102">
        <v>1</v>
      </c>
      <c r="AI101" s="102">
        <v>1</v>
      </c>
      <c r="AJ101" s="102">
        <v>1</v>
      </c>
      <c r="AK101" s="102">
        <v>1</v>
      </c>
      <c r="AL101" s="102">
        <v>1</v>
      </c>
      <c r="AM101" s="102">
        <v>1</v>
      </c>
      <c r="AN101" s="102">
        <v>1</v>
      </c>
      <c r="AO101" s="102">
        <v>1</v>
      </c>
      <c r="AP101" s="102"/>
      <c r="AQ101" s="102"/>
      <c r="AR101" s="102"/>
      <c r="AS101" s="102"/>
      <c r="AT101" s="102"/>
      <c r="AU101" s="102"/>
      <c r="AV101" s="102"/>
      <c r="AW101" s="102"/>
      <c r="AX101" s="102"/>
      <c r="AY101" s="102"/>
      <c r="AZ101" s="102"/>
      <c r="BA101" s="102"/>
      <c r="BB101" s="102"/>
      <c r="BC101" s="102"/>
      <c r="BD101" s="102"/>
      <c r="BE101" s="102"/>
      <c r="BF101" s="102"/>
      <c r="BG101" s="103"/>
      <c r="BH101" s="103"/>
      <c r="BI101" s="103"/>
      <c r="BJ101" s="103"/>
      <c r="BK101" s="103"/>
      <c r="BL101" s="103"/>
      <c r="BM101" s="103"/>
      <c r="BN101" s="103"/>
      <c r="BO101" s="103"/>
      <c r="BP101" s="103"/>
      <c r="BQ101" s="103"/>
      <c r="BR101" s="103"/>
      <c r="BS101" s="103"/>
      <c r="BT101" s="103"/>
      <c r="BU101" s="103"/>
      <c r="BV101" s="103"/>
    </row>
    <row r="102" spans="1:74" x14ac:dyDescent="0.3">
      <c r="A102" s="100"/>
      <c r="B102" s="101" t="s">
        <v>11</v>
      </c>
      <c r="C102" s="102"/>
      <c r="D102" s="102"/>
      <c r="E102" s="102"/>
      <c r="F102" s="102"/>
      <c r="G102" s="102"/>
      <c r="H102" s="102"/>
      <c r="I102" s="102"/>
      <c r="J102" s="102">
        <v>1</v>
      </c>
      <c r="K102" s="102">
        <v>1</v>
      </c>
      <c r="L102" s="102">
        <v>1</v>
      </c>
      <c r="M102" s="102">
        <v>1</v>
      </c>
      <c r="N102" s="102">
        <v>1</v>
      </c>
      <c r="O102" s="102">
        <v>1</v>
      </c>
      <c r="P102" s="102">
        <v>1</v>
      </c>
      <c r="Q102" s="102">
        <v>1</v>
      </c>
      <c r="R102" s="102">
        <v>1</v>
      </c>
      <c r="S102" s="102">
        <v>1</v>
      </c>
      <c r="T102" s="102">
        <v>1</v>
      </c>
      <c r="U102" s="102">
        <v>1</v>
      </c>
      <c r="V102" s="102">
        <v>1</v>
      </c>
      <c r="W102" s="102">
        <v>1</v>
      </c>
      <c r="X102" s="102">
        <v>1</v>
      </c>
      <c r="Y102" s="102">
        <v>1</v>
      </c>
      <c r="Z102" s="102">
        <v>1</v>
      </c>
      <c r="AA102" s="102">
        <v>1</v>
      </c>
      <c r="AB102" s="102">
        <v>1</v>
      </c>
      <c r="AC102" s="102">
        <v>1</v>
      </c>
      <c r="AD102" s="102">
        <v>1</v>
      </c>
      <c r="AE102" s="102">
        <v>1</v>
      </c>
      <c r="AF102" s="102">
        <v>1</v>
      </c>
      <c r="AG102" s="102">
        <v>1</v>
      </c>
      <c r="AH102" s="102">
        <v>1</v>
      </c>
      <c r="AI102" s="102">
        <v>1</v>
      </c>
      <c r="AJ102" s="102">
        <v>1</v>
      </c>
      <c r="AK102" s="102">
        <v>1</v>
      </c>
      <c r="AL102" s="102">
        <v>1</v>
      </c>
      <c r="AM102" s="102">
        <v>1</v>
      </c>
      <c r="AN102" s="102">
        <v>1</v>
      </c>
      <c r="AO102" s="102">
        <v>1</v>
      </c>
      <c r="AP102" s="102">
        <v>1</v>
      </c>
      <c r="AQ102" s="102">
        <v>1</v>
      </c>
      <c r="AR102" s="102">
        <v>1</v>
      </c>
      <c r="AS102" s="102">
        <v>1</v>
      </c>
      <c r="AT102" s="102">
        <v>1</v>
      </c>
      <c r="AU102" s="102">
        <v>1</v>
      </c>
      <c r="AV102" s="102">
        <v>1</v>
      </c>
      <c r="AW102" s="102">
        <v>1</v>
      </c>
      <c r="AX102" s="102">
        <v>1</v>
      </c>
      <c r="AY102" s="102">
        <v>1</v>
      </c>
      <c r="AZ102" s="102">
        <v>1</v>
      </c>
      <c r="BA102" s="102">
        <v>1</v>
      </c>
      <c r="BB102" s="102">
        <v>1</v>
      </c>
      <c r="BC102" s="102">
        <v>1</v>
      </c>
      <c r="BD102" s="102">
        <v>1</v>
      </c>
      <c r="BE102" s="102">
        <v>1</v>
      </c>
      <c r="BF102" s="102">
        <v>1</v>
      </c>
      <c r="BG102" s="102">
        <v>1</v>
      </c>
      <c r="BH102" s="102">
        <v>1</v>
      </c>
      <c r="BI102" s="102">
        <v>1</v>
      </c>
      <c r="BJ102" s="102">
        <v>1</v>
      </c>
      <c r="BK102" s="102">
        <v>1</v>
      </c>
      <c r="BL102" s="102">
        <v>1</v>
      </c>
      <c r="BM102" s="102">
        <v>1</v>
      </c>
      <c r="BN102" s="102">
        <v>1</v>
      </c>
      <c r="BO102" s="102">
        <v>1</v>
      </c>
      <c r="BP102" s="102"/>
      <c r="BQ102" s="102"/>
      <c r="BR102" s="102"/>
      <c r="BS102" s="102"/>
      <c r="BT102" s="102"/>
      <c r="BU102" s="102"/>
      <c r="BV102" s="103"/>
    </row>
    <row r="103" spans="1:74" x14ac:dyDescent="0.3">
      <c r="B103" s="5" t="s">
        <v>12</v>
      </c>
      <c r="C103" s="99"/>
      <c r="D103" s="99"/>
      <c r="E103" s="99"/>
      <c r="F103" s="99"/>
      <c r="G103" s="99"/>
      <c r="H103" s="99"/>
      <c r="I103" s="99"/>
      <c r="J103" s="99">
        <v>1</v>
      </c>
      <c r="K103" s="99">
        <v>1</v>
      </c>
      <c r="L103" s="99">
        <v>1</v>
      </c>
      <c r="M103" s="99">
        <v>1</v>
      </c>
      <c r="N103" s="99">
        <v>1</v>
      </c>
      <c r="O103" s="99">
        <v>1</v>
      </c>
      <c r="P103" s="99">
        <v>1</v>
      </c>
      <c r="Q103" s="99">
        <v>1</v>
      </c>
      <c r="R103" s="99">
        <v>1</v>
      </c>
      <c r="S103" s="99">
        <v>1</v>
      </c>
      <c r="T103" s="99">
        <v>1</v>
      </c>
      <c r="U103" s="99">
        <v>1</v>
      </c>
      <c r="V103" s="99">
        <v>1</v>
      </c>
      <c r="W103" s="99">
        <v>1</v>
      </c>
      <c r="X103" s="99">
        <v>1</v>
      </c>
      <c r="Y103" s="99">
        <v>1</v>
      </c>
      <c r="Z103" s="99">
        <v>1</v>
      </c>
      <c r="AA103" s="99">
        <v>1</v>
      </c>
      <c r="AB103" s="99">
        <v>1</v>
      </c>
      <c r="AC103" s="99">
        <v>1</v>
      </c>
      <c r="AD103" s="99">
        <v>1</v>
      </c>
      <c r="AE103" s="99">
        <v>1</v>
      </c>
      <c r="AF103" s="99">
        <v>1</v>
      </c>
      <c r="AG103" s="99">
        <v>1</v>
      </c>
      <c r="AH103" s="99">
        <v>1</v>
      </c>
      <c r="AI103" s="99">
        <v>1</v>
      </c>
      <c r="AJ103" s="99">
        <v>1</v>
      </c>
      <c r="AK103" s="99">
        <v>1</v>
      </c>
      <c r="AL103" s="99">
        <v>1</v>
      </c>
      <c r="AM103" s="99">
        <v>1</v>
      </c>
      <c r="AN103" s="99">
        <v>1</v>
      </c>
      <c r="AO103" s="99">
        <v>1</v>
      </c>
      <c r="AP103" s="99">
        <v>1</v>
      </c>
      <c r="AQ103" s="99">
        <v>1</v>
      </c>
      <c r="AR103" s="99">
        <v>1</v>
      </c>
      <c r="AS103" s="99">
        <v>1</v>
      </c>
      <c r="AT103" s="99">
        <v>1</v>
      </c>
      <c r="AU103" s="99">
        <v>1</v>
      </c>
      <c r="AV103" s="99">
        <v>1</v>
      </c>
      <c r="AW103" s="99">
        <v>1</v>
      </c>
      <c r="AX103" s="99">
        <v>1</v>
      </c>
      <c r="AY103" s="99">
        <v>1</v>
      </c>
      <c r="AZ103" s="99">
        <v>1</v>
      </c>
      <c r="BA103" s="99">
        <v>1</v>
      </c>
      <c r="BB103" s="99">
        <v>1</v>
      </c>
      <c r="BC103" s="99">
        <v>1</v>
      </c>
      <c r="BD103" s="99">
        <v>1</v>
      </c>
      <c r="BE103" s="99">
        <v>1</v>
      </c>
      <c r="BF103" s="99">
        <v>1</v>
      </c>
      <c r="BG103" s="99">
        <v>1</v>
      </c>
      <c r="BH103" s="99">
        <v>1</v>
      </c>
      <c r="BI103" s="99">
        <v>1</v>
      </c>
      <c r="BJ103" s="99">
        <v>1</v>
      </c>
      <c r="BK103" s="99">
        <v>1</v>
      </c>
      <c r="BL103" s="99">
        <v>1</v>
      </c>
      <c r="BM103" s="99">
        <v>1</v>
      </c>
      <c r="BN103" s="99">
        <v>1</v>
      </c>
      <c r="BO103" s="99">
        <v>1</v>
      </c>
      <c r="BP103" s="99"/>
      <c r="BQ103" s="99"/>
      <c r="BR103" s="99"/>
      <c r="BS103" s="99"/>
      <c r="BT103" s="99"/>
      <c r="BU103" s="99"/>
      <c r="BV103" s="99"/>
    </row>
  </sheetData>
  <mergeCells count="189">
    <mergeCell ref="B95:B96"/>
    <mergeCell ref="S95:AD95"/>
    <mergeCell ref="AG95:AN95"/>
    <mergeCell ref="B98:B99"/>
    <mergeCell ref="BS88:BV88"/>
    <mergeCell ref="B89:B90"/>
    <mergeCell ref="S89:AD89"/>
    <mergeCell ref="AE89:BJ89"/>
    <mergeCell ref="M90:AD90"/>
    <mergeCell ref="B92:B93"/>
    <mergeCell ref="S92:AD92"/>
    <mergeCell ref="AG92:AN92"/>
    <mergeCell ref="AU88:AX88"/>
    <mergeCell ref="AY88:BB88"/>
    <mergeCell ref="BC88:BF88"/>
    <mergeCell ref="BG88:BJ88"/>
    <mergeCell ref="BK88:BN88"/>
    <mergeCell ref="BO88:BR88"/>
    <mergeCell ref="W88:Z88"/>
    <mergeCell ref="AA88:AD88"/>
    <mergeCell ref="AE88:AH88"/>
    <mergeCell ref="AI88:AL88"/>
    <mergeCell ref="AM88:AP88"/>
    <mergeCell ref="AQ88:AT88"/>
    <mergeCell ref="A88:B88"/>
    <mergeCell ref="C88:F88"/>
    <mergeCell ref="G88:J88"/>
    <mergeCell ref="K88:N88"/>
    <mergeCell ref="O88:R88"/>
    <mergeCell ref="S88:V88"/>
    <mergeCell ref="BS71:BV71"/>
    <mergeCell ref="B72:B73"/>
    <mergeCell ref="G72:R72"/>
    <mergeCell ref="B75:B76"/>
    <mergeCell ref="B78:B79"/>
    <mergeCell ref="B81:B82"/>
    <mergeCell ref="AU71:AX71"/>
    <mergeCell ref="AY71:BB71"/>
    <mergeCell ref="BC71:BF71"/>
    <mergeCell ref="BG71:BJ71"/>
    <mergeCell ref="BK71:BN71"/>
    <mergeCell ref="BO71:BR71"/>
    <mergeCell ref="W71:Z71"/>
    <mergeCell ref="AA71:AD71"/>
    <mergeCell ref="AE71:AH71"/>
    <mergeCell ref="AI71:AL71"/>
    <mergeCell ref="AM71:AP71"/>
    <mergeCell ref="AQ71:AT71"/>
    <mergeCell ref="A71:B71"/>
    <mergeCell ref="C71:F71"/>
    <mergeCell ref="G71:J71"/>
    <mergeCell ref="K71:N71"/>
    <mergeCell ref="O71:R71"/>
    <mergeCell ref="S71:V71"/>
    <mergeCell ref="BS68:BV68"/>
    <mergeCell ref="AU68:AX68"/>
    <mergeCell ref="AY68:BB68"/>
    <mergeCell ref="BC68:BF68"/>
    <mergeCell ref="BG68:BJ68"/>
    <mergeCell ref="BK68:BN68"/>
    <mergeCell ref="BO68:BR68"/>
    <mergeCell ref="W68:Z68"/>
    <mergeCell ref="AA68:AD68"/>
    <mergeCell ref="AE68:AH68"/>
    <mergeCell ref="AI68:AL68"/>
    <mergeCell ref="AM68:AP68"/>
    <mergeCell ref="AQ68:AT68"/>
    <mergeCell ref="A68:B68"/>
    <mergeCell ref="C68:F68"/>
    <mergeCell ref="G68:J68"/>
    <mergeCell ref="K68:N68"/>
    <mergeCell ref="O68:R68"/>
    <mergeCell ref="S68:V68"/>
    <mergeCell ref="B52:B53"/>
    <mergeCell ref="M53:X53"/>
    <mergeCell ref="B55:B56"/>
    <mergeCell ref="M55:X55"/>
    <mergeCell ref="B58:B59"/>
    <mergeCell ref="B61:B62"/>
    <mergeCell ref="AY51:BB51"/>
    <mergeCell ref="BC51:BF51"/>
    <mergeCell ref="BG51:BJ51"/>
    <mergeCell ref="BK51:BN51"/>
    <mergeCell ref="BO51:BR51"/>
    <mergeCell ref="BS51:BV51"/>
    <mergeCell ref="AA51:AD51"/>
    <mergeCell ref="AE51:AH51"/>
    <mergeCell ref="AI51:AL51"/>
    <mergeCell ref="AM51:AP51"/>
    <mergeCell ref="AQ51:AT51"/>
    <mergeCell ref="AU51:AX51"/>
    <mergeCell ref="B41:B42"/>
    <mergeCell ref="AY41:BD41"/>
    <mergeCell ref="B44:B45"/>
    <mergeCell ref="A51:B51"/>
    <mergeCell ref="C51:F51"/>
    <mergeCell ref="G51:J51"/>
    <mergeCell ref="K51:N51"/>
    <mergeCell ref="O51:R51"/>
    <mergeCell ref="S51:V51"/>
    <mergeCell ref="W51:Z51"/>
    <mergeCell ref="B38:B39"/>
    <mergeCell ref="M38:X38"/>
    <mergeCell ref="AA38:AP38"/>
    <mergeCell ref="AU34:AX34"/>
    <mergeCell ref="AY34:BB34"/>
    <mergeCell ref="BC34:BF34"/>
    <mergeCell ref="BG34:BJ34"/>
    <mergeCell ref="BK34:BN34"/>
    <mergeCell ref="BO34:BR34"/>
    <mergeCell ref="W34:Z34"/>
    <mergeCell ref="AA34:AD34"/>
    <mergeCell ref="AE34:AH34"/>
    <mergeCell ref="AI34:AL34"/>
    <mergeCell ref="AM34:AP34"/>
    <mergeCell ref="AQ34:AT34"/>
    <mergeCell ref="B28:B29"/>
    <mergeCell ref="A34:B34"/>
    <mergeCell ref="C34:F34"/>
    <mergeCell ref="G34:J34"/>
    <mergeCell ref="K34:N34"/>
    <mergeCell ref="O34:R34"/>
    <mergeCell ref="S34:V34"/>
    <mergeCell ref="BS34:BV34"/>
    <mergeCell ref="B35:B36"/>
    <mergeCell ref="E35:V35"/>
    <mergeCell ref="AA35:AP35"/>
    <mergeCell ref="M36:X36"/>
    <mergeCell ref="B22:B23"/>
    <mergeCell ref="M22:X22"/>
    <mergeCell ref="AI22:AJ22"/>
    <mergeCell ref="AK22:AL22"/>
    <mergeCell ref="BC22:BE22"/>
    <mergeCell ref="BH22:BI22"/>
    <mergeCell ref="BJ22:BK22"/>
    <mergeCell ref="B25:B26"/>
    <mergeCell ref="AY25:BD25"/>
    <mergeCell ref="BS2:BV2"/>
    <mergeCell ref="BC2:BF2"/>
    <mergeCell ref="BG2:BJ2"/>
    <mergeCell ref="BK2:BN2"/>
    <mergeCell ref="BO2:BR2"/>
    <mergeCell ref="B19:B20"/>
    <mergeCell ref="E19:V19"/>
    <mergeCell ref="AY19:BJ19"/>
    <mergeCell ref="M20:X20"/>
    <mergeCell ref="AY18:BB18"/>
    <mergeCell ref="BC18:BF18"/>
    <mergeCell ref="BG18:BJ18"/>
    <mergeCell ref="BK18:BN18"/>
    <mergeCell ref="BO18:BR18"/>
    <mergeCell ref="BS18:BV18"/>
    <mergeCell ref="AA18:AD18"/>
    <mergeCell ref="AE18:AH18"/>
    <mergeCell ref="AI18:AL18"/>
    <mergeCell ref="AM18:AP18"/>
    <mergeCell ref="AQ18:AT18"/>
    <mergeCell ref="AU18:AX18"/>
    <mergeCell ref="B9:B10"/>
    <mergeCell ref="AA9:AP9"/>
    <mergeCell ref="B12:B13"/>
    <mergeCell ref="A18:B18"/>
    <mergeCell ref="C18:F18"/>
    <mergeCell ref="G18:J18"/>
    <mergeCell ref="K18:N18"/>
    <mergeCell ref="O18:R18"/>
    <mergeCell ref="S18:V18"/>
    <mergeCell ref="W18:Z18"/>
    <mergeCell ref="B3:B4"/>
    <mergeCell ref="E3:V3"/>
    <mergeCell ref="AA3:AP3"/>
    <mergeCell ref="M4:X4"/>
    <mergeCell ref="B6:B7"/>
    <mergeCell ref="M6:X6"/>
    <mergeCell ref="AA6:AP6"/>
    <mergeCell ref="AU2:AX2"/>
    <mergeCell ref="AY2:BB2"/>
    <mergeCell ref="W2:Z2"/>
    <mergeCell ref="AA2:AD2"/>
    <mergeCell ref="AE2:AH2"/>
    <mergeCell ref="AI2:AL2"/>
    <mergeCell ref="AM2:AP2"/>
    <mergeCell ref="AQ2:AT2"/>
    <mergeCell ref="A2:B2"/>
    <mergeCell ref="C2:F2"/>
    <mergeCell ref="G2:J2"/>
    <mergeCell ref="K2:N2"/>
    <mergeCell ref="O2:R2"/>
    <mergeCell ref="S2:V2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DF4C3-4041-421B-AF78-C2E3AEB5BC1F}">
  <dimension ref="A1:AL33"/>
  <sheetViews>
    <sheetView tabSelected="1" zoomScaleNormal="100" workbookViewId="0">
      <selection activeCell="AJ26" sqref="AJ26"/>
    </sheetView>
  </sheetViews>
  <sheetFormatPr defaultRowHeight="14.4" x14ac:dyDescent="0.3"/>
  <cols>
    <col min="1" max="1" width="25.6640625" customWidth="1"/>
    <col min="2" max="2" width="23.109375" customWidth="1"/>
    <col min="3" max="3" width="6.33203125" customWidth="1"/>
    <col min="4" max="9" width="5.109375" bestFit="1" customWidth="1"/>
    <col min="10" max="10" width="6" bestFit="1" customWidth="1"/>
    <col min="11" max="16" width="5.109375" bestFit="1" customWidth="1"/>
    <col min="17" max="17" width="6" bestFit="1" customWidth="1"/>
    <col min="18" max="23" width="5.109375" bestFit="1" customWidth="1"/>
    <col min="24" max="24" width="6" bestFit="1" customWidth="1"/>
    <col min="25" max="28" width="5.109375" bestFit="1" customWidth="1"/>
    <col min="29" max="29" width="5.6640625" bestFit="1" customWidth="1"/>
    <col min="30" max="30" width="5.109375" bestFit="1" customWidth="1"/>
  </cols>
  <sheetData>
    <row r="1" spans="1:38" ht="15" thickBot="1" x14ac:dyDescent="0.35">
      <c r="C1" s="1199" t="s">
        <v>297</v>
      </c>
      <c r="D1" s="1199"/>
      <c r="E1" s="1199"/>
      <c r="F1" s="1199"/>
      <c r="G1" s="1199"/>
      <c r="H1" s="1199"/>
      <c r="I1" s="1199"/>
      <c r="J1" s="1199" t="s">
        <v>298</v>
      </c>
      <c r="K1" s="1199"/>
      <c r="L1" s="1199"/>
      <c r="M1" s="1199"/>
      <c r="N1" s="1199"/>
      <c r="O1" s="1199"/>
      <c r="P1" s="1199"/>
      <c r="Q1" s="1199" t="s">
        <v>299</v>
      </c>
      <c r="R1" s="1199"/>
      <c r="S1" s="1199"/>
      <c r="T1" s="1199"/>
      <c r="U1" s="1199"/>
      <c r="V1" s="1199"/>
      <c r="W1" s="1199"/>
      <c r="X1" s="1199" t="s">
        <v>300</v>
      </c>
      <c r="Y1" s="1199"/>
      <c r="Z1" s="1199"/>
      <c r="AA1" s="1199"/>
      <c r="AB1" s="1199"/>
      <c r="AC1" s="1199"/>
      <c r="AD1" s="1199"/>
      <c r="AE1" s="1201" t="s">
        <v>301</v>
      </c>
      <c r="AF1" s="1201"/>
      <c r="AG1" s="1199" t="s">
        <v>302</v>
      </c>
      <c r="AH1" s="1199"/>
      <c r="AI1" s="1200" t="s">
        <v>303</v>
      </c>
      <c r="AJ1" s="1200"/>
    </row>
    <row r="2" spans="1:38" ht="15" thickBot="1" x14ac:dyDescent="0.35">
      <c r="A2" s="532" t="s">
        <v>304</v>
      </c>
      <c r="B2" s="533" t="s">
        <v>305</v>
      </c>
      <c r="C2" s="534" t="s">
        <v>306</v>
      </c>
      <c r="D2" s="534" t="s">
        <v>307</v>
      </c>
      <c r="E2" s="534" t="s">
        <v>308</v>
      </c>
      <c r="F2" s="534" t="s">
        <v>309</v>
      </c>
      <c r="G2" s="534" t="s">
        <v>310</v>
      </c>
      <c r="H2" s="535" t="s">
        <v>311</v>
      </c>
      <c r="I2" s="535" t="s">
        <v>312</v>
      </c>
      <c r="J2" s="534" t="s">
        <v>306</v>
      </c>
      <c r="K2" s="534" t="s">
        <v>307</v>
      </c>
      <c r="L2" s="534" t="s">
        <v>308</v>
      </c>
      <c r="M2" s="534" t="s">
        <v>309</v>
      </c>
      <c r="N2" s="534" t="s">
        <v>310</v>
      </c>
      <c r="O2" s="536" t="s">
        <v>311</v>
      </c>
      <c r="P2" s="536" t="s">
        <v>312</v>
      </c>
      <c r="Q2" s="534" t="s">
        <v>306</v>
      </c>
      <c r="R2" s="534" t="s">
        <v>307</v>
      </c>
      <c r="S2" s="534" t="s">
        <v>308</v>
      </c>
      <c r="T2" s="534" t="s">
        <v>309</v>
      </c>
      <c r="U2" s="534" t="s">
        <v>310</v>
      </c>
      <c r="V2" s="535" t="s">
        <v>311</v>
      </c>
      <c r="W2" s="535" t="s">
        <v>312</v>
      </c>
      <c r="X2" s="534" t="s">
        <v>306</v>
      </c>
      <c r="Y2" s="534" t="s">
        <v>307</v>
      </c>
      <c r="Z2" s="534" t="s">
        <v>308</v>
      </c>
      <c r="AA2" s="534" t="s">
        <v>309</v>
      </c>
      <c r="AB2" s="534" t="s">
        <v>310</v>
      </c>
      <c r="AC2" s="535" t="s">
        <v>311</v>
      </c>
      <c r="AD2" s="535" t="s">
        <v>312</v>
      </c>
      <c r="AE2" s="534" t="s">
        <v>184</v>
      </c>
      <c r="AF2" s="99" t="s">
        <v>313</v>
      </c>
      <c r="AG2" s="99" t="s">
        <v>314</v>
      </c>
      <c r="AH2" s="99" t="s">
        <v>315</v>
      </c>
      <c r="AI2" s="537" t="s">
        <v>316</v>
      </c>
      <c r="AJ2" s="99" t="s">
        <v>317</v>
      </c>
    </row>
    <row r="3" spans="1:38" x14ac:dyDescent="0.3">
      <c r="A3" s="804" t="s">
        <v>421</v>
      </c>
      <c r="B3" s="538" t="s">
        <v>318</v>
      </c>
      <c r="C3" s="99">
        <f>'MAANDAG '!CA31</f>
        <v>5.0000000000000009</v>
      </c>
      <c r="D3" s="99">
        <f>DINSDAG!CA32</f>
        <v>5.5</v>
      </c>
      <c r="E3" s="99">
        <f>WOENSDAG!CA45</f>
        <v>9.5</v>
      </c>
      <c r="F3" s="99">
        <f>DONDERDAG!CA34</f>
        <v>7</v>
      </c>
      <c r="G3" s="556"/>
      <c r="H3" s="539"/>
      <c r="I3" s="539"/>
      <c r="J3" s="99">
        <f>'MAANDAG '!CA31</f>
        <v>5.0000000000000009</v>
      </c>
      <c r="K3" s="99">
        <f>DINSDAG!CA32</f>
        <v>5.5</v>
      </c>
      <c r="L3" s="99">
        <f>WOENSDAG!CA45</f>
        <v>9.5</v>
      </c>
      <c r="M3" s="99">
        <f>DONDERDAG!CA34</f>
        <v>7</v>
      </c>
      <c r="N3" s="556"/>
      <c r="O3" s="539">
        <f>ZATERDAG!CA44</f>
        <v>5.5</v>
      </c>
      <c r="P3" s="539">
        <v>4.75</v>
      </c>
      <c r="Q3" s="99">
        <f>'MAANDAG '!CA31</f>
        <v>5.0000000000000009</v>
      </c>
      <c r="R3" s="99">
        <f>DINSDAG!CA32</f>
        <v>5.5</v>
      </c>
      <c r="S3" s="99">
        <f>WOENSDAG!CA45</f>
        <v>9.5</v>
      </c>
      <c r="T3" s="99">
        <f>DONDERDAG!CA34</f>
        <v>7</v>
      </c>
      <c r="U3" s="556"/>
      <c r="V3" s="539"/>
      <c r="W3" s="539"/>
      <c r="X3" s="99">
        <f>'MAANDAG '!CA31</f>
        <v>5.0000000000000009</v>
      </c>
      <c r="Y3" s="99">
        <f>DINSDAG!CA32</f>
        <v>5.5</v>
      </c>
      <c r="Z3" s="99">
        <f>WOENSDAG!CA45</f>
        <v>9.5</v>
      </c>
      <c r="AA3" s="99">
        <f>DONDERDAG!CA34</f>
        <v>7</v>
      </c>
      <c r="AB3" s="556"/>
      <c r="AC3" s="539">
        <f>ZATERDAG!CA43</f>
        <v>10.500000000000002</v>
      </c>
      <c r="AD3" s="539">
        <f>ZONDAG!CA40</f>
        <v>5.75</v>
      </c>
      <c r="AE3" s="534">
        <f t="shared" ref="AE3:AE24" si="0">SUM(C3:AD3)</f>
        <v>134.5</v>
      </c>
      <c r="AF3" s="99">
        <f t="shared" ref="AF3:AF24" si="1">AE3/4</f>
        <v>33.625</v>
      </c>
      <c r="AG3" s="99">
        <v>32</v>
      </c>
      <c r="AH3" s="99">
        <f t="shared" ref="AH3:AH24" si="2">AG3*4</f>
        <v>128</v>
      </c>
      <c r="AI3" s="537">
        <f t="shared" ref="AI3:AI24" si="3">SUM(AE3-AH3)</f>
        <v>6.5</v>
      </c>
      <c r="AJ3" s="99">
        <f t="shared" ref="AJ3:AJ24" si="4">SUM(AF3-AG3)</f>
        <v>1.625</v>
      </c>
      <c r="AK3" t="s">
        <v>319</v>
      </c>
    </row>
    <row r="4" spans="1:38" x14ac:dyDescent="0.3">
      <c r="A4" s="804" t="s">
        <v>451</v>
      </c>
      <c r="B4" s="538" t="s">
        <v>318</v>
      </c>
      <c r="C4" s="99">
        <f>'MAANDAG '!CA38</f>
        <v>9.25</v>
      </c>
      <c r="D4" s="99">
        <f>DINSDAG!CA37</f>
        <v>7.4999999999999982</v>
      </c>
      <c r="E4" s="556"/>
      <c r="F4" s="99"/>
      <c r="G4" s="99"/>
      <c r="H4" s="539">
        <f>ZATERDAG!CA34</f>
        <v>5.5</v>
      </c>
      <c r="I4" s="539">
        <f>ZONDAG!CA25</f>
        <v>4.75</v>
      </c>
      <c r="J4" s="99">
        <f>'MAANDAG '!CA20</f>
        <v>8</v>
      </c>
      <c r="K4" s="99">
        <f>DINSDAG!CA37</f>
        <v>7.4999999999999982</v>
      </c>
      <c r="L4" s="556"/>
      <c r="M4" s="99"/>
      <c r="N4" s="99"/>
      <c r="O4" s="539"/>
      <c r="P4" s="539"/>
      <c r="Q4" s="99">
        <f>'MAANDAG '!CA20</f>
        <v>8</v>
      </c>
      <c r="R4" s="99">
        <f>DINSDAG!CA37</f>
        <v>7.4999999999999982</v>
      </c>
      <c r="S4" s="556"/>
      <c r="T4" s="99"/>
      <c r="U4" s="99"/>
      <c r="V4" s="539">
        <f>ZATERDAG!CA34</f>
        <v>5.5</v>
      </c>
      <c r="W4" s="539">
        <f>ZONDAG!CA25</f>
        <v>4.75</v>
      </c>
      <c r="X4" s="99">
        <f>'MAANDAG '!CA20</f>
        <v>8</v>
      </c>
      <c r="Y4" s="99">
        <f>DINSDAG!CA37</f>
        <v>7.4999999999999982</v>
      </c>
      <c r="Z4" s="556"/>
      <c r="AA4" s="99"/>
      <c r="AB4" s="99"/>
      <c r="AC4" s="539"/>
      <c r="AD4" s="539"/>
      <c r="AE4" s="534">
        <f t="shared" si="0"/>
        <v>83.75</v>
      </c>
      <c r="AF4" s="99">
        <f t="shared" si="1"/>
        <v>20.9375</v>
      </c>
      <c r="AG4" s="99">
        <v>19.600000000000001</v>
      </c>
      <c r="AH4" s="99">
        <f t="shared" si="2"/>
        <v>78.400000000000006</v>
      </c>
      <c r="AI4" s="537">
        <f t="shared" si="3"/>
        <v>5.3499999999999943</v>
      </c>
      <c r="AJ4" s="99">
        <f t="shared" si="4"/>
        <v>1.3374999999999986</v>
      </c>
    </row>
    <row r="5" spans="1:38" x14ac:dyDescent="0.3">
      <c r="A5" s="804" t="s">
        <v>414</v>
      </c>
      <c r="B5" s="538" t="s">
        <v>318</v>
      </c>
      <c r="C5" s="99">
        <f>'MAANDAG '!CA20</f>
        <v>8</v>
      </c>
      <c r="D5" s="99">
        <f>DINSDAG!CA20</f>
        <v>8.75</v>
      </c>
      <c r="E5" s="99">
        <f>WOENSDAG!CA36</f>
        <v>6.0000000000000018</v>
      </c>
      <c r="F5" s="99"/>
      <c r="G5" s="99">
        <f>VRIJDAG!CA15</f>
        <v>9.25</v>
      </c>
      <c r="H5" s="539">
        <v>9</v>
      </c>
      <c r="I5" s="539">
        <v>7.5</v>
      </c>
      <c r="J5" s="99">
        <f>'MAANDAG '!CA20</f>
        <v>8</v>
      </c>
      <c r="K5" s="99">
        <f>DINSDAG!CA20</f>
        <v>8.75</v>
      </c>
      <c r="L5" s="99"/>
      <c r="M5" s="99"/>
      <c r="N5" s="99">
        <f>VRIJDAG!CB17</f>
        <v>7</v>
      </c>
      <c r="O5" s="539"/>
      <c r="P5" s="539"/>
      <c r="Q5" s="99">
        <f>'MAANDAG '!CA20</f>
        <v>8</v>
      </c>
      <c r="R5" s="99">
        <f>DINSDAG!CA20</f>
        <v>8.75</v>
      </c>
      <c r="S5" s="99">
        <f>WOENSDAG!CA36</f>
        <v>6.0000000000000018</v>
      </c>
      <c r="T5" s="99"/>
      <c r="U5" s="99">
        <f>VRIJDAG!CA15</f>
        <v>9.25</v>
      </c>
      <c r="V5" s="539">
        <v>8.75</v>
      </c>
      <c r="W5" s="539">
        <v>7</v>
      </c>
      <c r="X5" s="99">
        <f>'MAANDAG '!CA20</f>
        <v>8</v>
      </c>
      <c r="Y5" s="99">
        <f>DINSDAG!CA20</f>
        <v>8.75</v>
      </c>
      <c r="Z5" s="99"/>
      <c r="AA5" s="99"/>
      <c r="AB5" s="99">
        <f>VRIJDAG!CA15</f>
        <v>9.25</v>
      </c>
      <c r="AC5" s="539"/>
      <c r="AD5" s="539"/>
      <c r="AE5" s="534">
        <f t="shared" si="0"/>
        <v>146</v>
      </c>
      <c r="AF5" s="99">
        <f t="shared" si="1"/>
        <v>36.5</v>
      </c>
      <c r="AG5" s="99">
        <v>36</v>
      </c>
      <c r="AH5" s="99">
        <f t="shared" si="2"/>
        <v>144</v>
      </c>
      <c r="AI5" s="537">
        <f t="shared" si="3"/>
        <v>2</v>
      </c>
      <c r="AJ5" s="99">
        <f t="shared" si="4"/>
        <v>0.5</v>
      </c>
      <c r="AK5" s="1198"/>
      <c r="AL5" s="1199"/>
    </row>
    <row r="6" spans="1:38" x14ac:dyDescent="0.3">
      <c r="A6" s="804" t="s">
        <v>430</v>
      </c>
      <c r="B6" s="538" t="s">
        <v>318</v>
      </c>
      <c r="C6" s="557"/>
      <c r="D6" s="99">
        <f>DINSDAG!CA23</f>
        <v>9.25</v>
      </c>
      <c r="E6" s="99">
        <f>WOENSDAG!CA30</f>
        <v>9.5</v>
      </c>
      <c r="F6" s="99"/>
      <c r="G6" s="99">
        <f>VRIJDAG!CA26</f>
        <v>9.5</v>
      </c>
      <c r="H6" s="539">
        <f>ZATERDAG!CA28</f>
        <v>3.75</v>
      </c>
      <c r="I6" s="539"/>
      <c r="J6" s="557"/>
      <c r="K6" s="99">
        <f>DINSDAG!CA23</f>
        <v>9.25</v>
      </c>
      <c r="L6" s="99">
        <f>WOENSDAG!CA30</f>
        <v>9.5</v>
      </c>
      <c r="M6" s="99"/>
      <c r="N6" s="99">
        <f>VRIJDAG!CA26</f>
        <v>9.5</v>
      </c>
      <c r="O6" s="539">
        <f>ZATERDAG!CA28</f>
        <v>3.75</v>
      </c>
      <c r="P6" s="539"/>
      <c r="Q6" s="557"/>
      <c r="R6" s="99">
        <f>DINSDAG!CA23</f>
        <v>9.25</v>
      </c>
      <c r="S6" s="99">
        <f>WOENSDAG!CA30</f>
        <v>9.5</v>
      </c>
      <c r="T6" s="99"/>
      <c r="U6" s="99">
        <f>VRIJDAG!CA26</f>
        <v>9.5</v>
      </c>
      <c r="V6" s="539">
        <f>ZATERDAG!CA28</f>
        <v>3.75</v>
      </c>
      <c r="W6" s="539"/>
      <c r="X6" s="557"/>
      <c r="Y6" s="99">
        <f>DINSDAG!CA23</f>
        <v>9.25</v>
      </c>
      <c r="Z6" s="99">
        <f>WOENSDAG!CA30</f>
        <v>9.5</v>
      </c>
      <c r="AA6" s="99"/>
      <c r="AB6" s="99">
        <f>VRIJDAG!CA26</f>
        <v>9.5</v>
      </c>
      <c r="AC6" s="539">
        <f>ZATERDAG!CA28</f>
        <v>3.75</v>
      </c>
      <c r="AD6" s="539"/>
      <c r="AE6" s="534">
        <f t="shared" si="0"/>
        <v>128</v>
      </c>
      <c r="AF6" s="99">
        <f t="shared" si="1"/>
        <v>32</v>
      </c>
      <c r="AG6" s="99">
        <v>32</v>
      </c>
      <c r="AH6" s="99">
        <f t="shared" si="2"/>
        <v>128</v>
      </c>
      <c r="AI6" s="537">
        <f t="shared" si="3"/>
        <v>0</v>
      </c>
      <c r="AJ6" s="99">
        <f t="shared" si="4"/>
        <v>0</v>
      </c>
    </row>
    <row r="7" spans="1:38" x14ac:dyDescent="0.3">
      <c r="A7" s="804" t="s">
        <v>433</v>
      </c>
      <c r="B7" s="538" t="s">
        <v>320</v>
      </c>
      <c r="C7" s="99">
        <f>'[2]MAANDAG '!CA26</f>
        <v>5.5</v>
      </c>
      <c r="D7" s="99">
        <v>7.5</v>
      </c>
      <c r="E7" s="99"/>
      <c r="F7" s="99"/>
      <c r="G7" s="545">
        <f>VRIJDAG!CA27</f>
        <v>7.5</v>
      </c>
      <c r="H7" s="555">
        <v>6.5</v>
      </c>
      <c r="I7" s="555">
        <v>6.5</v>
      </c>
      <c r="J7" s="99">
        <f>'[2]MAANDAG '!CA26</f>
        <v>5.5</v>
      </c>
      <c r="K7" s="99">
        <v>7.5</v>
      </c>
      <c r="L7" s="99"/>
      <c r="M7" s="99"/>
      <c r="N7" s="545">
        <f>VRIJDAG!CA27</f>
        <v>7.5</v>
      </c>
      <c r="O7" s="539"/>
      <c r="P7" s="539"/>
      <c r="Q7" s="99">
        <f>'[2]MAANDAG '!CA26</f>
        <v>5.5</v>
      </c>
      <c r="R7" s="99">
        <v>7.5</v>
      </c>
      <c r="S7" s="99"/>
      <c r="T7" s="99"/>
      <c r="U7" s="545">
        <f>VRIJDAG!CA27</f>
        <v>7.5</v>
      </c>
      <c r="V7" s="555">
        <v>6.5</v>
      </c>
      <c r="W7" s="555">
        <v>6.5</v>
      </c>
      <c r="X7" s="99">
        <f>'[2]MAANDAG '!CA26</f>
        <v>5.5</v>
      </c>
      <c r="Y7" s="99">
        <v>7.5</v>
      </c>
      <c r="Z7" s="99"/>
      <c r="AA7" s="99"/>
      <c r="AB7" s="545">
        <f>VRIJDAG!CA27</f>
        <v>7.5</v>
      </c>
      <c r="AC7" s="539"/>
      <c r="AD7" s="539"/>
      <c r="AE7" s="534">
        <f t="shared" si="0"/>
        <v>108</v>
      </c>
      <c r="AF7" s="99">
        <f t="shared" si="1"/>
        <v>27</v>
      </c>
      <c r="AG7" s="99">
        <v>27</v>
      </c>
      <c r="AH7" s="99">
        <f t="shared" si="2"/>
        <v>108</v>
      </c>
      <c r="AI7" s="537">
        <f t="shared" si="3"/>
        <v>0</v>
      </c>
      <c r="AJ7" s="99">
        <f t="shared" si="4"/>
        <v>0</v>
      </c>
    </row>
    <row r="8" spans="1:38" x14ac:dyDescent="0.3">
      <c r="A8" s="804" t="s">
        <v>416</v>
      </c>
      <c r="B8" s="538" t="s">
        <v>320</v>
      </c>
      <c r="C8" s="99">
        <f>'MAANDAG '!CA22</f>
        <v>7.25</v>
      </c>
      <c r="D8" s="99"/>
      <c r="E8" s="816">
        <v>6</v>
      </c>
      <c r="F8" s="99"/>
      <c r="G8" s="545">
        <f>VRIJDAG!CA22</f>
        <v>2.7499999999999982</v>
      </c>
      <c r="H8" s="557"/>
      <c r="I8" s="557"/>
      <c r="J8" s="99">
        <f>'MAANDAG '!CA39</f>
        <v>7.2500000000000009</v>
      </c>
      <c r="K8" s="99"/>
      <c r="L8" s="816">
        <v>6</v>
      </c>
      <c r="M8" s="99"/>
      <c r="N8" s="545">
        <f>VRIJDAG!CA22</f>
        <v>2.7499999999999982</v>
      </c>
      <c r="O8" s="557"/>
      <c r="P8" s="557"/>
      <c r="Q8" s="99">
        <f>'MAANDAG '!CA39</f>
        <v>7.2500000000000009</v>
      </c>
      <c r="R8" s="99"/>
      <c r="S8" s="816">
        <v>6</v>
      </c>
      <c r="T8" s="99"/>
      <c r="U8" s="545">
        <f>VRIJDAG!CA22</f>
        <v>2.7499999999999982</v>
      </c>
      <c r="V8" s="557"/>
      <c r="W8" s="557"/>
      <c r="X8" s="99">
        <f>'MAANDAG '!CA39</f>
        <v>7.2500000000000009</v>
      </c>
      <c r="Y8" s="99"/>
      <c r="Z8" s="816">
        <v>6</v>
      </c>
      <c r="AA8" s="99"/>
      <c r="AB8" s="815">
        <f>VRIJDAG!CA22</f>
        <v>2.7499999999999982</v>
      </c>
      <c r="AC8" s="557"/>
      <c r="AD8" s="557"/>
      <c r="AE8" s="534">
        <f t="shared" si="0"/>
        <v>64</v>
      </c>
      <c r="AF8" s="99">
        <f t="shared" si="1"/>
        <v>16</v>
      </c>
      <c r="AG8" s="99">
        <v>16</v>
      </c>
      <c r="AH8" s="99">
        <f t="shared" si="2"/>
        <v>64</v>
      </c>
      <c r="AI8" s="537">
        <f t="shared" si="3"/>
        <v>0</v>
      </c>
      <c r="AJ8" s="99">
        <f t="shared" si="4"/>
        <v>0</v>
      </c>
    </row>
    <row r="9" spans="1:38" x14ac:dyDescent="0.3">
      <c r="A9" s="804" t="s">
        <v>424</v>
      </c>
      <c r="B9" s="538" t="s">
        <v>318</v>
      </c>
      <c r="C9" s="99">
        <f>'MAANDAG '!CA38</f>
        <v>9.25</v>
      </c>
      <c r="D9" s="99"/>
      <c r="E9" s="99">
        <f>WOENSDAG!CA40</f>
        <v>7.25</v>
      </c>
      <c r="F9" s="827">
        <v>7.25</v>
      </c>
      <c r="G9" s="548">
        <v>7.25</v>
      </c>
      <c r="H9" s="539"/>
      <c r="I9" s="539"/>
      <c r="J9" s="99">
        <f>'MAANDAG '!CA38</f>
        <v>9.25</v>
      </c>
      <c r="K9" s="99"/>
      <c r="L9" s="827">
        <f>WOENSDAG!CA40</f>
        <v>7.25</v>
      </c>
      <c r="M9" s="548">
        <v>7.25</v>
      </c>
      <c r="N9" s="548">
        <v>7.25</v>
      </c>
      <c r="O9" s="539"/>
      <c r="P9" s="539"/>
      <c r="Q9" s="99">
        <f>'MAANDAG '!CA38</f>
        <v>9.25</v>
      </c>
      <c r="R9" s="99"/>
      <c r="S9" s="99">
        <f>WOENSDAG!CA40</f>
        <v>7.25</v>
      </c>
      <c r="T9" s="827">
        <v>7.25</v>
      </c>
      <c r="U9" s="548">
        <v>7.25</v>
      </c>
      <c r="V9" s="539"/>
      <c r="W9" s="539"/>
      <c r="X9" s="99">
        <f>'MAANDAG '!CA38</f>
        <v>9.25</v>
      </c>
      <c r="Y9" s="99"/>
      <c r="Z9" s="827">
        <f>WOENSDAG!CA40</f>
        <v>7.25</v>
      </c>
      <c r="AA9" s="548">
        <v>7.25</v>
      </c>
      <c r="AB9" s="548">
        <v>7.25</v>
      </c>
      <c r="AC9" s="539"/>
      <c r="AD9" s="539"/>
      <c r="AE9" s="534">
        <f t="shared" ref="AE9" si="5">SUM(C9:AD9)</f>
        <v>124</v>
      </c>
      <c r="AF9" s="99">
        <f t="shared" si="1"/>
        <v>31</v>
      </c>
      <c r="AG9" s="99">
        <v>32</v>
      </c>
      <c r="AH9" s="99">
        <f t="shared" si="2"/>
        <v>128</v>
      </c>
      <c r="AI9" s="537">
        <f t="shared" ref="AI9" si="6">SUM(AE9-AH9)</f>
        <v>-4</v>
      </c>
      <c r="AJ9" s="99">
        <f t="shared" ref="AJ9" si="7">SUM(AF9-AG9)</f>
        <v>-1</v>
      </c>
      <c r="AK9" s="1198"/>
      <c r="AL9" s="1199"/>
    </row>
    <row r="10" spans="1:38" x14ac:dyDescent="0.3">
      <c r="A10" s="804" t="s">
        <v>418</v>
      </c>
      <c r="B10" s="538" t="s">
        <v>318</v>
      </c>
      <c r="C10" s="99">
        <f>'MAANDAG '!CA24</f>
        <v>8</v>
      </c>
      <c r="D10" s="99">
        <f>DINSDAG!CA16</f>
        <v>8</v>
      </c>
      <c r="E10" s="99">
        <f>WOENSDAG!CA34</f>
        <v>7.5</v>
      </c>
      <c r="F10" s="99"/>
      <c r="G10" s="557"/>
      <c r="H10" s="539"/>
      <c r="I10" s="539"/>
      <c r="J10" s="99">
        <f>'MAANDAG '!CA24</f>
        <v>8</v>
      </c>
      <c r="K10" s="99">
        <f>DINSDAG!CA16</f>
        <v>8</v>
      </c>
      <c r="L10" s="99">
        <f>WOENSDAG!CA35</f>
        <v>8.0000000000000018</v>
      </c>
      <c r="M10" s="99"/>
      <c r="N10" s="99">
        <f>VRIJDAG!CA18</f>
        <v>7.5000000000000018</v>
      </c>
      <c r="O10" s="539"/>
      <c r="P10" s="539"/>
      <c r="Q10" s="99">
        <f>'MAANDAG '!CA24</f>
        <v>8</v>
      </c>
      <c r="R10" s="99">
        <f>DINSDAG!CA16</f>
        <v>8</v>
      </c>
      <c r="S10" s="99">
        <f>WOENSDAG!CA34</f>
        <v>7.5</v>
      </c>
      <c r="T10" s="99"/>
      <c r="U10" s="99"/>
      <c r="V10" s="539"/>
      <c r="W10" s="539"/>
      <c r="X10" s="99">
        <f>'MAANDAG '!CA24</f>
        <v>8</v>
      </c>
      <c r="Y10" s="99">
        <f>DINSDAG!CA16</f>
        <v>8</v>
      </c>
      <c r="Z10" s="99">
        <f>WOENSDAG!CA35</f>
        <v>8.0000000000000018</v>
      </c>
      <c r="AA10" s="99"/>
      <c r="AB10" s="99"/>
      <c r="AC10" s="539">
        <f>ZATERDAG!CA23</f>
        <v>4.2500000000000009</v>
      </c>
      <c r="AD10" s="539">
        <f>ZONDAG!CA25</f>
        <v>4.75</v>
      </c>
      <c r="AE10" s="534">
        <f t="shared" si="0"/>
        <v>111.5</v>
      </c>
      <c r="AF10" s="99">
        <f t="shared" si="1"/>
        <v>27.875</v>
      </c>
      <c r="AG10" s="99">
        <v>28</v>
      </c>
      <c r="AH10" s="99">
        <f t="shared" si="2"/>
        <v>112</v>
      </c>
      <c r="AI10" s="537">
        <f t="shared" si="3"/>
        <v>-0.5</v>
      </c>
      <c r="AJ10" s="99">
        <f t="shared" si="4"/>
        <v>-0.125</v>
      </c>
    </row>
    <row r="11" spans="1:38" x14ac:dyDescent="0.3">
      <c r="A11" s="804" t="s">
        <v>435</v>
      </c>
      <c r="B11" s="538" t="s">
        <v>318</v>
      </c>
      <c r="C11" s="557"/>
      <c r="D11" s="99">
        <f>DINSDAG!CA42</f>
        <v>8</v>
      </c>
      <c r="E11" s="99">
        <f>WOENSDAG!CA46</f>
        <v>8.0000000000000018</v>
      </c>
      <c r="F11" s="99"/>
      <c r="G11" s="545">
        <f>VRIJDAG!CB49</f>
        <v>7</v>
      </c>
      <c r="H11" s="539">
        <f>ZATERDAG!CA44</f>
        <v>5.5</v>
      </c>
      <c r="I11" s="539">
        <f>ZONDAG!CA44</f>
        <v>5.5000000000000018</v>
      </c>
      <c r="J11" s="557"/>
      <c r="K11" s="99">
        <f>DINSDAG!CA42</f>
        <v>8</v>
      </c>
      <c r="L11" s="99">
        <f>WOENSDAG!CA46</f>
        <v>8.0000000000000018</v>
      </c>
      <c r="M11" s="99"/>
      <c r="N11" s="545">
        <f>VRIJDAG!CA47</f>
        <v>7.4999999999999982</v>
      </c>
      <c r="O11" s="539"/>
      <c r="P11" s="539"/>
      <c r="Q11" s="557"/>
      <c r="R11" s="99">
        <f>DINSDAG!CA42</f>
        <v>8</v>
      </c>
      <c r="S11" s="99">
        <f>WOENSDAG!CA46</f>
        <v>8.0000000000000018</v>
      </c>
      <c r="T11" s="99"/>
      <c r="U11" s="545">
        <f>VRIJDAG!CB49</f>
        <v>7</v>
      </c>
      <c r="V11" s="539">
        <f>ZATERDAG!CA44</f>
        <v>5.5</v>
      </c>
      <c r="W11" s="539">
        <f>ZONDAG!CA44</f>
        <v>5.5000000000000018</v>
      </c>
      <c r="X11" s="557"/>
      <c r="Y11" s="99">
        <f>DINSDAG!CA42</f>
        <v>8</v>
      </c>
      <c r="Z11" s="99">
        <f>WOENSDAG!CA46</f>
        <v>8.0000000000000018</v>
      </c>
      <c r="AA11" s="99"/>
      <c r="AB11" s="545">
        <f>VRIJDAG!CA47</f>
        <v>7.4999999999999982</v>
      </c>
      <c r="AC11" s="539"/>
      <c r="AD11" s="539"/>
      <c r="AE11" s="534">
        <f t="shared" si="0"/>
        <v>115</v>
      </c>
      <c r="AF11" s="99">
        <f t="shared" si="1"/>
        <v>28.75</v>
      </c>
      <c r="AG11" s="99">
        <v>28</v>
      </c>
      <c r="AH11" s="99">
        <f t="shared" si="2"/>
        <v>112</v>
      </c>
      <c r="AI11" s="537">
        <f t="shared" si="3"/>
        <v>3</v>
      </c>
      <c r="AJ11" s="99">
        <f t="shared" si="4"/>
        <v>0.75</v>
      </c>
    </row>
    <row r="12" spans="1:38" x14ac:dyDescent="0.3">
      <c r="A12" s="804" t="s">
        <v>434</v>
      </c>
      <c r="B12" s="538" t="s">
        <v>318</v>
      </c>
      <c r="C12" s="557"/>
      <c r="D12" s="99">
        <f>DINSDAG!CA36</f>
        <v>8.2500000000000018</v>
      </c>
      <c r="E12" s="99">
        <f>WOENSDAG!CA41</f>
        <v>7</v>
      </c>
      <c r="F12" s="99"/>
      <c r="G12" s="827">
        <f>VRIJDAG!CB43</f>
        <v>7.25</v>
      </c>
      <c r="H12" s="539"/>
      <c r="I12" s="539"/>
      <c r="J12" s="557"/>
      <c r="K12" s="99">
        <f>DINSDAG!CA36</f>
        <v>8.2500000000000018</v>
      </c>
      <c r="L12" s="99">
        <f>WOENSDAG!CA41</f>
        <v>7</v>
      </c>
      <c r="M12" s="99"/>
      <c r="N12" s="99"/>
      <c r="O12" s="539">
        <f>ZATERDAG!CA34</f>
        <v>5.5</v>
      </c>
      <c r="P12" s="539">
        <f>ZONDAG!CA25</f>
        <v>4.75</v>
      </c>
      <c r="Q12" s="557"/>
      <c r="R12" s="99">
        <f>DINSDAG!CA36</f>
        <v>8.2500000000000018</v>
      </c>
      <c r="S12" s="99">
        <f>WOENSDAG!CA41</f>
        <v>7</v>
      </c>
      <c r="T12" s="99"/>
      <c r="U12" s="827">
        <f>VRIJDAG!CB43</f>
        <v>7.25</v>
      </c>
      <c r="V12" s="539"/>
      <c r="W12" s="539"/>
      <c r="X12" s="557"/>
      <c r="Y12" s="99">
        <f>DINSDAG!CA36</f>
        <v>8.2500000000000018</v>
      </c>
      <c r="Z12" s="99">
        <f>WOENSDAG!CA41</f>
        <v>7</v>
      </c>
      <c r="AA12" s="99"/>
      <c r="AB12" s="99"/>
      <c r="AC12" s="539">
        <f>ZATERDAG!CA34</f>
        <v>5.5</v>
      </c>
      <c r="AD12" s="539">
        <f>ZONDAG!CA25</f>
        <v>4.75</v>
      </c>
      <c r="AE12" s="534">
        <f t="shared" ref="AE12" si="8">SUM(C12:AD12)</f>
        <v>96</v>
      </c>
      <c r="AF12" s="99">
        <f t="shared" si="1"/>
        <v>24</v>
      </c>
      <c r="AG12" s="99">
        <v>24</v>
      </c>
      <c r="AH12" s="99">
        <f t="shared" si="2"/>
        <v>96</v>
      </c>
      <c r="AI12" s="537">
        <f t="shared" ref="AI12" si="9">SUM(AE12-AH12)</f>
        <v>0</v>
      </c>
      <c r="AJ12" s="99">
        <f t="shared" ref="AJ12" si="10">SUM(AF12-AG12)</f>
        <v>0</v>
      </c>
    </row>
    <row r="13" spans="1:38" x14ac:dyDescent="0.3">
      <c r="A13" s="804" t="s">
        <v>426</v>
      </c>
      <c r="B13" s="538" t="s">
        <v>318</v>
      </c>
      <c r="C13" s="99">
        <f>'MAANDAG '!CA42</f>
        <v>6.5</v>
      </c>
      <c r="D13" s="99">
        <f>DINSDAG!CA41</f>
        <v>7</v>
      </c>
      <c r="E13" s="556"/>
      <c r="F13" s="99"/>
      <c r="G13" s="99">
        <f>VRIJDAG!CB50</f>
        <v>7.4999999999999982</v>
      </c>
      <c r="H13" s="539"/>
      <c r="I13" s="539"/>
      <c r="J13" s="99">
        <f>'MAANDAG '!CA42</f>
        <v>6.5</v>
      </c>
      <c r="K13" s="99">
        <f>DINSDAG!CA41</f>
        <v>7</v>
      </c>
      <c r="L13" s="556"/>
      <c r="M13" s="99"/>
      <c r="N13" s="99">
        <f>VRIJDAG!CA46</f>
        <v>7.5000000000000018</v>
      </c>
      <c r="O13" s="539">
        <f>ZATERDAG!CA41</f>
        <v>7</v>
      </c>
      <c r="P13" s="539">
        <f>ZONDAG!CA40</f>
        <v>5.75</v>
      </c>
      <c r="Q13" s="99">
        <f>'MAANDAG '!CA42</f>
        <v>6.5</v>
      </c>
      <c r="R13" s="99">
        <f>DINSDAG!CA41</f>
        <v>7</v>
      </c>
      <c r="S13" s="556"/>
      <c r="T13" s="99"/>
      <c r="U13" s="99">
        <f>VRIJDAG!CB50</f>
        <v>7.4999999999999982</v>
      </c>
      <c r="V13" s="539"/>
      <c r="W13" s="539"/>
      <c r="X13" s="99">
        <f>'MAANDAG '!CA42</f>
        <v>6.5</v>
      </c>
      <c r="Y13" s="99">
        <f>DINSDAG!CA41</f>
        <v>7</v>
      </c>
      <c r="Z13" s="556"/>
      <c r="AA13" s="99"/>
      <c r="AB13" s="99">
        <f>VRIJDAG!CA46</f>
        <v>7.5000000000000018</v>
      </c>
      <c r="AC13" s="539"/>
      <c r="AD13" s="539"/>
      <c r="AE13" s="534">
        <f t="shared" si="0"/>
        <v>96.75</v>
      </c>
      <c r="AF13" s="99">
        <f t="shared" si="1"/>
        <v>24.1875</v>
      </c>
      <c r="AG13" s="99">
        <v>24</v>
      </c>
      <c r="AH13" s="99">
        <f t="shared" si="2"/>
        <v>96</v>
      </c>
      <c r="AI13" s="537">
        <f t="shared" si="3"/>
        <v>0.75</v>
      </c>
      <c r="AJ13" s="99">
        <f t="shared" si="4"/>
        <v>0.1875</v>
      </c>
    </row>
    <row r="14" spans="1:38" x14ac:dyDescent="0.3">
      <c r="A14" s="804" t="s">
        <v>439</v>
      </c>
      <c r="B14" s="538" t="s">
        <v>320</v>
      </c>
      <c r="C14" s="555">
        <v>6.5</v>
      </c>
      <c r="D14" s="555">
        <v>7</v>
      </c>
      <c r="E14" s="555">
        <v>7.25</v>
      </c>
      <c r="F14" s="99"/>
      <c r="G14" s="99">
        <f>VRIJDAG!CA24</f>
        <v>4.5</v>
      </c>
      <c r="H14" s="539"/>
      <c r="I14" s="539"/>
      <c r="J14" s="555">
        <v>6.5</v>
      </c>
      <c r="K14" s="555">
        <v>7</v>
      </c>
      <c r="L14" s="555">
        <v>7.25</v>
      </c>
      <c r="M14" s="99"/>
      <c r="N14" s="99">
        <f>VRIJDAG!CA24</f>
        <v>4.5</v>
      </c>
      <c r="O14" s="539"/>
      <c r="P14" s="539"/>
      <c r="Q14" s="555">
        <v>6.5</v>
      </c>
      <c r="R14" s="555">
        <v>7</v>
      </c>
      <c r="S14" s="555">
        <v>7.25</v>
      </c>
      <c r="T14" s="99"/>
      <c r="U14" s="99">
        <f>VRIJDAG!CA24</f>
        <v>4.5</v>
      </c>
      <c r="V14" s="539"/>
      <c r="W14" s="539"/>
      <c r="X14" s="555">
        <v>6.5</v>
      </c>
      <c r="Y14" s="555">
        <v>7</v>
      </c>
      <c r="Z14" s="555">
        <v>7.25</v>
      </c>
      <c r="AA14" s="99"/>
      <c r="AB14" s="99">
        <f>VRIJDAG!CA24</f>
        <v>4.5</v>
      </c>
      <c r="AC14" s="574">
        <v>10.25</v>
      </c>
      <c r="AD14" s="539">
        <v>9</v>
      </c>
      <c r="AE14" s="534">
        <f t="shared" si="0"/>
        <v>120.25</v>
      </c>
      <c r="AF14" s="99">
        <f t="shared" si="1"/>
        <v>30.0625</v>
      </c>
      <c r="AG14" s="99">
        <v>30</v>
      </c>
      <c r="AH14" s="99">
        <f t="shared" si="2"/>
        <v>120</v>
      </c>
      <c r="AI14" s="537">
        <f t="shared" si="3"/>
        <v>0.25</v>
      </c>
      <c r="AJ14" s="99">
        <f t="shared" si="4"/>
        <v>6.25E-2</v>
      </c>
    </row>
    <row r="15" spans="1:38" x14ac:dyDescent="0.3">
      <c r="A15" s="804" t="s">
        <v>413</v>
      </c>
      <c r="B15" s="538" t="s">
        <v>318</v>
      </c>
      <c r="C15" s="99">
        <f>'MAANDAG '!CA17</f>
        <v>8.75</v>
      </c>
      <c r="D15" s="99">
        <f>DINSDAG!CA17</f>
        <v>6.5</v>
      </c>
      <c r="E15" s="99">
        <f>WOENSDAG!CA16</f>
        <v>8.5</v>
      </c>
      <c r="F15" s="99">
        <f>DONDERDAG!CA17</f>
        <v>8.5</v>
      </c>
      <c r="G15" s="556"/>
      <c r="H15" s="539"/>
      <c r="I15" s="539"/>
      <c r="J15" s="99">
        <f>'MAANDAG '!CA17</f>
        <v>8.75</v>
      </c>
      <c r="K15" s="99">
        <f>DINSDAG!CA17</f>
        <v>6.5</v>
      </c>
      <c r="L15" s="99">
        <f>WOENSDAG!CA16</f>
        <v>8.5</v>
      </c>
      <c r="M15" s="99"/>
      <c r="N15" s="556"/>
      <c r="O15" s="574">
        <f>ZATERDAG!CA16</f>
        <v>8.75</v>
      </c>
      <c r="P15" s="539">
        <f>ZONDAG!CA16</f>
        <v>6.9999999999999991</v>
      </c>
      <c r="Q15" s="99">
        <f>'MAANDAG '!CA17</f>
        <v>8.75</v>
      </c>
      <c r="R15" s="99">
        <f>DINSDAG!CA17</f>
        <v>6.5</v>
      </c>
      <c r="S15" s="99">
        <f>WOENSDAG!CA16</f>
        <v>8.5</v>
      </c>
      <c r="T15" s="99">
        <f>DONDERDAG!CA16</f>
        <v>8.25</v>
      </c>
      <c r="U15" s="556"/>
      <c r="V15" s="539"/>
      <c r="W15" s="539"/>
      <c r="X15" s="99">
        <f>'MAANDAG '!CA17</f>
        <v>8.75</v>
      </c>
      <c r="Y15" s="99">
        <f>DINSDAG!CA17</f>
        <v>6.5</v>
      </c>
      <c r="Z15" s="99">
        <f>WOENSDAG!CA16</f>
        <v>8.5</v>
      </c>
      <c r="AA15" s="99"/>
      <c r="AB15" s="556"/>
      <c r="AC15" s="539">
        <f>ZATERDAG!CA18</f>
        <v>8.9999999999999982</v>
      </c>
      <c r="AD15" s="539">
        <f>ZONDAG!CA18</f>
        <v>7.4999999999999982</v>
      </c>
      <c r="AE15" s="534">
        <f t="shared" si="0"/>
        <v>144</v>
      </c>
      <c r="AF15" s="99">
        <f t="shared" si="1"/>
        <v>36</v>
      </c>
      <c r="AG15" s="99">
        <v>36</v>
      </c>
      <c r="AH15" s="99">
        <f t="shared" si="2"/>
        <v>144</v>
      </c>
      <c r="AI15" s="537">
        <f t="shared" si="3"/>
        <v>0</v>
      </c>
      <c r="AJ15" s="99">
        <f t="shared" si="4"/>
        <v>0</v>
      </c>
    </row>
    <row r="16" spans="1:38" x14ac:dyDescent="0.3">
      <c r="A16" s="804" t="s">
        <v>440</v>
      </c>
      <c r="B16" s="538" t="s">
        <v>318</v>
      </c>
      <c r="C16" s="99"/>
      <c r="D16" s="99"/>
      <c r="E16" s="99"/>
      <c r="F16" s="99"/>
      <c r="G16" s="99">
        <f>VRIJDAG!CA35</f>
        <v>4.25</v>
      </c>
      <c r="H16" s="539"/>
      <c r="I16" s="539">
        <f>ZONDAG!CA25</f>
        <v>4.75</v>
      </c>
      <c r="J16" s="99"/>
      <c r="K16" s="99"/>
      <c r="L16" s="99"/>
      <c r="M16" s="99"/>
      <c r="N16" s="99">
        <f>VRIJDAG!CA35</f>
        <v>4.25</v>
      </c>
      <c r="O16" s="539"/>
      <c r="P16" s="539">
        <f>ZONDAG!CA26</f>
        <v>3.2500000000000004</v>
      </c>
      <c r="Q16" s="99"/>
      <c r="R16" s="99"/>
      <c r="S16" s="99"/>
      <c r="T16" s="99"/>
      <c r="U16" s="99">
        <f>VRIJDAG!CA35</f>
        <v>4.25</v>
      </c>
      <c r="V16" s="539"/>
      <c r="W16" s="539">
        <f>ZONDAG!CA25</f>
        <v>4.75</v>
      </c>
      <c r="X16" s="99"/>
      <c r="Y16" s="99"/>
      <c r="Z16" s="99"/>
      <c r="AA16" s="99"/>
      <c r="AB16" s="99">
        <f>VRIJDAG!CA35</f>
        <v>4.25</v>
      </c>
      <c r="AC16" s="539"/>
      <c r="AD16" s="539">
        <f>ZONDAG!CA26</f>
        <v>3.2500000000000004</v>
      </c>
      <c r="AE16" s="534">
        <f t="shared" si="0"/>
        <v>33</v>
      </c>
      <c r="AF16" s="99">
        <f t="shared" si="1"/>
        <v>8.25</v>
      </c>
      <c r="AG16" s="99">
        <v>8</v>
      </c>
      <c r="AH16" s="99">
        <f t="shared" si="2"/>
        <v>32</v>
      </c>
      <c r="AI16" s="537">
        <f t="shared" si="3"/>
        <v>1</v>
      </c>
      <c r="AJ16" s="99">
        <f t="shared" si="4"/>
        <v>0.25</v>
      </c>
    </row>
    <row r="17" spans="1:36" x14ac:dyDescent="0.3">
      <c r="A17" s="804" t="s">
        <v>452</v>
      </c>
      <c r="B17" s="538" t="s">
        <v>318</v>
      </c>
      <c r="C17" s="99" t="e">
        <f>'MAANDAG '!#REF!</f>
        <v>#REF!</v>
      </c>
      <c r="D17" s="99" t="e">
        <f>DINSDAG!#REF!</f>
        <v>#REF!</v>
      </c>
      <c r="E17" s="545" t="e">
        <f>WOENSDAG!#REF!</f>
        <v>#REF!</v>
      </c>
      <c r="F17" s="99">
        <v>5.25</v>
      </c>
      <c r="G17" s="546"/>
      <c r="H17" s="539" t="e">
        <f>ZATERDAG!#REF!</f>
        <v>#REF!</v>
      </c>
      <c r="I17" s="539">
        <f>ZONDAG!CA26</f>
        <v>3.2500000000000004</v>
      </c>
      <c r="J17" s="99" t="e">
        <f>'MAANDAG '!#REF!</f>
        <v>#REF!</v>
      </c>
      <c r="K17" s="99" t="e">
        <f>DINSDAG!#REF!</f>
        <v>#REF!</v>
      </c>
      <c r="L17" s="99" t="e">
        <f>WOENSDAG!#REF!</f>
        <v>#REF!</v>
      </c>
      <c r="M17" s="99">
        <v>5.25</v>
      </c>
      <c r="N17" s="546"/>
      <c r="O17" s="539"/>
      <c r="P17" s="539"/>
      <c r="Q17" s="99" t="e">
        <f>'MAANDAG '!#REF!</f>
        <v>#REF!</v>
      </c>
      <c r="R17" s="99" t="e">
        <f>DINSDAG!#REF!</f>
        <v>#REF!</v>
      </c>
      <c r="S17" s="99" t="e">
        <f>WOENSDAG!#REF!</f>
        <v>#REF!</v>
      </c>
      <c r="T17" s="99">
        <v>5.25</v>
      </c>
      <c r="U17" s="546"/>
      <c r="V17" s="539" t="e">
        <f>ZATERDAG!#REF!</f>
        <v>#REF!</v>
      </c>
      <c r="W17" s="539">
        <f>ZONDAG!CA26</f>
        <v>3.2500000000000004</v>
      </c>
      <c r="X17" s="99" t="e">
        <f>'MAANDAG '!#REF!</f>
        <v>#REF!</v>
      </c>
      <c r="Y17" s="99" t="e">
        <f>DINSDAG!#REF!</f>
        <v>#REF!</v>
      </c>
      <c r="Z17" s="99" t="e">
        <f>WOENSDAG!#REF!</f>
        <v>#REF!</v>
      </c>
      <c r="AA17" s="99">
        <v>5.25</v>
      </c>
      <c r="AB17" s="546"/>
      <c r="AC17" s="539"/>
      <c r="AD17" s="539"/>
      <c r="AE17" s="534" t="e">
        <f t="shared" si="0"/>
        <v>#REF!</v>
      </c>
      <c r="AF17" s="99" t="e">
        <f t="shared" si="1"/>
        <v>#REF!</v>
      </c>
      <c r="AG17" s="99">
        <v>32</v>
      </c>
      <c r="AH17" s="99">
        <f t="shared" si="2"/>
        <v>128</v>
      </c>
      <c r="AI17" s="537" t="e">
        <f t="shared" si="3"/>
        <v>#REF!</v>
      </c>
      <c r="AJ17" s="99" t="e">
        <f t="shared" si="4"/>
        <v>#REF!</v>
      </c>
    </row>
    <row r="18" spans="1:36" x14ac:dyDescent="0.3">
      <c r="A18" s="804" t="s">
        <v>415</v>
      </c>
      <c r="B18" s="538" t="s">
        <v>318</v>
      </c>
      <c r="C18" s="99">
        <f>'MAANDAG '!CA21</f>
        <v>5.7499999999999991</v>
      </c>
      <c r="D18" s="99"/>
      <c r="E18" s="99">
        <f>WOENSDAG!CA22</f>
        <v>5.7499999999999982</v>
      </c>
      <c r="F18" s="555">
        <f>[3]Donderdag!$BY$16</f>
        <v>3.75</v>
      </c>
      <c r="G18" s="99">
        <f>VRIJDAG!CA25</f>
        <v>3.75</v>
      </c>
      <c r="H18" s="539"/>
      <c r="I18" s="539"/>
      <c r="J18" s="99">
        <f>'MAANDAG '!CA21</f>
        <v>5.7499999999999991</v>
      </c>
      <c r="K18" s="99"/>
      <c r="L18" s="99">
        <f>WOENSDAG!CA22</f>
        <v>5.7499999999999982</v>
      </c>
      <c r="M18" s="555">
        <f>[3]Donderdag!$BY$16</f>
        <v>3.75</v>
      </c>
      <c r="N18" s="99">
        <f>VRIJDAG!CA25</f>
        <v>3.75</v>
      </c>
      <c r="O18" s="539"/>
      <c r="P18" s="539"/>
      <c r="Q18" s="99">
        <f>'MAANDAG '!CA21</f>
        <v>5.7499999999999991</v>
      </c>
      <c r="R18" s="99"/>
      <c r="S18" s="99">
        <f>WOENSDAG!CA22</f>
        <v>5.7499999999999982</v>
      </c>
      <c r="T18" s="555">
        <f>[3]Donderdag!$BY$16</f>
        <v>3.75</v>
      </c>
      <c r="U18" s="99">
        <f>VRIJDAG!CA25</f>
        <v>3.75</v>
      </c>
      <c r="V18" s="539"/>
      <c r="W18" s="539"/>
      <c r="X18" s="99">
        <f>'MAANDAG '!CA21</f>
        <v>5.7499999999999991</v>
      </c>
      <c r="Y18" s="99"/>
      <c r="Z18" s="99">
        <f>WOENSDAG!CA22</f>
        <v>5.7499999999999982</v>
      </c>
      <c r="AA18" s="555">
        <f>[3]Donderdag!$BY$16</f>
        <v>3.75</v>
      </c>
      <c r="AB18" s="99">
        <f>VRIJDAG!CA25</f>
        <v>3.75</v>
      </c>
      <c r="AC18" s="539"/>
      <c r="AD18" s="539"/>
      <c r="AE18" s="534">
        <f t="shared" si="0"/>
        <v>75.999999999999986</v>
      </c>
      <c r="AF18" s="99">
        <f t="shared" si="1"/>
        <v>18.999999999999996</v>
      </c>
      <c r="AG18" s="99">
        <v>20</v>
      </c>
      <c r="AH18" s="99">
        <f t="shared" si="2"/>
        <v>80</v>
      </c>
      <c r="AI18" s="537">
        <f t="shared" si="3"/>
        <v>-4.0000000000000142</v>
      </c>
      <c r="AJ18" s="99">
        <f t="shared" si="4"/>
        <v>-1.0000000000000036</v>
      </c>
    </row>
    <row r="19" spans="1:36" x14ac:dyDescent="0.3">
      <c r="A19" s="804" t="s">
        <v>420</v>
      </c>
      <c r="B19" s="538" t="s">
        <v>318</v>
      </c>
      <c r="C19" s="99">
        <f>'MAANDAG '!CA28</f>
        <v>5.4999999999999991</v>
      </c>
      <c r="D19" s="99">
        <f>DINSDAG!CA15</f>
        <v>6.0000000000000018</v>
      </c>
      <c r="E19" s="99">
        <f>WOENSDAG!CA17</f>
        <v>9.5000000000000018</v>
      </c>
      <c r="F19" s="99"/>
      <c r="G19" s="558"/>
      <c r="H19" s="539">
        <f>ZATERDAG!CA17</f>
        <v>7.75</v>
      </c>
      <c r="I19" s="539">
        <f>ZONDAG!CA17</f>
        <v>5.9999999999999991</v>
      </c>
      <c r="J19" s="99">
        <f>'MAANDAG '!CA28</f>
        <v>5.4999999999999991</v>
      </c>
      <c r="K19" s="99">
        <f>DINSDAG!CA15</f>
        <v>6.0000000000000018</v>
      </c>
      <c r="L19" s="99">
        <f>WOENSDAG!CA17</f>
        <v>9.5000000000000018</v>
      </c>
      <c r="M19" s="99">
        <f>DONDERDAG!CA17</f>
        <v>8.5</v>
      </c>
      <c r="N19" s="558"/>
      <c r="O19" s="539"/>
      <c r="P19" s="539"/>
      <c r="Q19" s="99">
        <f>'MAANDAG '!CA28</f>
        <v>5.4999999999999991</v>
      </c>
      <c r="R19" s="99">
        <f>DINSDAG!CA15</f>
        <v>6.0000000000000018</v>
      </c>
      <c r="S19" s="99">
        <f>WOENSDAG!CA17</f>
        <v>9.5000000000000018</v>
      </c>
      <c r="T19" s="99"/>
      <c r="U19" s="558"/>
      <c r="V19" s="539">
        <f>ZATERDAG!CA19</f>
        <v>8</v>
      </c>
      <c r="W19" s="539">
        <f>ZONDAG!CA19</f>
        <v>6.5</v>
      </c>
      <c r="X19" s="99">
        <f>'MAANDAG '!CA28</f>
        <v>5.4999999999999991</v>
      </c>
      <c r="Y19" s="99">
        <f>DINSDAG!CA15</f>
        <v>6.0000000000000018</v>
      </c>
      <c r="Z19" s="99">
        <f>WOENSDAG!CA17</f>
        <v>9.5000000000000018</v>
      </c>
      <c r="AA19" s="99">
        <f>DONDERDAG!CA16</f>
        <v>8.25</v>
      </c>
      <c r="AB19" s="558"/>
      <c r="AC19" s="539"/>
      <c r="AD19" s="539"/>
      <c r="AE19" s="534">
        <f t="shared" si="0"/>
        <v>129</v>
      </c>
      <c r="AF19" s="99">
        <f t="shared" si="1"/>
        <v>32.25</v>
      </c>
      <c r="AG19" s="99">
        <v>32</v>
      </c>
      <c r="AH19" s="99">
        <f t="shared" si="2"/>
        <v>128</v>
      </c>
      <c r="AI19" s="537">
        <f t="shared" si="3"/>
        <v>1</v>
      </c>
      <c r="AJ19" s="99">
        <f t="shared" si="4"/>
        <v>0.25</v>
      </c>
    </row>
    <row r="20" spans="1:36" x14ac:dyDescent="0.3">
      <c r="A20" s="804" t="s">
        <v>427</v>
      </c>
      <c r="B20" s="538" t="s">
        <v>318</v>
      </c>
      <c r="C20" s="99">
        <f>'MAANDAG '!CA43</f>
        <v>8</v>
      </c>
      <c r="D20" s="99">
        <f>DINSDAG!CA43</f>
        <v>8.5</v>
      </c>
      <c r="E20" s="557"/>
      <c r="F20" s="99"/>
      <c r="G20" s="99">
        <f>VRIJDAG!CA48</f>
        <v>7.5</v>
      </c>
      <c r="H20" s="539">
        <f>ZATERDAG!CA41</f>
        <v>7</v>
      </c>
      <c r="I20" s="539">
        <f>ZONDAG!CA40</f>
        <v>5.75</v>
      </c>
      <c r="J20" s="99">
        <f>'MAANDAG '!CA43</f>
        <v>8</v>
      </c>
      <c r="K20" s="99">
        <f>DINSDAG!CA43</f>
        <v>8.5</v>
      </c>
      <c r="L20" s="557"/>
      <c r="M20" s="99"/>
      <c r="N20" s="99">
        <f>VRIJDAG!CA48</f>
        <v>7.5</v>
      </c>
      <c r="O20" s="539"/>
      <c r="P20" s="539"/>
      <c r="Q20" s="99">
        <f>'MAANDAG '!CA43</f>
        <v>8</v>
      </c>
      <c r="R20" s="99">
        <f>DINSDAG!CA43</f>
        <v>8.5</v>
      </c>
      <c r="S20" s="557"/>
      <c r="T20" s="99"/>
      <c r="U20" s="99">
        <f>VRIJDAG!CA48</f>
        <v>7.5</v>
      </c>
      <c r="V20" s="539">
        <f>ZATERDAG!CA41</f>
        <v>7</v>
      </c>
      <c r="W20" s="539">
        <f>ZONDAG!CA40</f>
        <v>5.75</v>
      </c>
      <c r="X20" s="99">
        <f>'MAANDAG '!CA43</f>
        <v>8</v>
      </c>
      <c r="Y20" s="99">
        <f>DINSDAG!CA43</f>
        <v>8.5</v>
      </c>
      <c r="Z20" s="557"/>
      <c r="AA20" s="99"/>
      <c r="AB20" s="99">
        <f>VRIJDAG!CA48</f>
        <v>7.5</v>
      </c>
      <c r="AC20" s="539"/>
      <c r="AD20" s="539"/>
      <c r="AE20" s="534">
        <f t="shared" si="0"/>
        <v>121.5</v>
      </c>
      <c r="AF20" s="99">
        <f t="shared" si="1"/>
        <v>30.375</v>
      </c>
      <c r="AG20" s="99">
        <v>30</v>
      </c>
      <c r="AH20" s="99">
        <f t="shared" si="2"/>
        <v>120</v>
      </c>
      <c r="AI20" s="537">
        <f t="shared" si="3"/>
        <v>1.5</v>
      </c>
      <c r="AJ20" s="99">
        <f t="shared" si="4"/>
        <v>0.375</v>
      </c>
    </row>
    <row r="21" spans="1:36" x14ac:dyDescent="0.3">
      <c r="A21" s="804" t="s">
        <v>425</v>
      </c>
      <c r="B21" s="538" t="s">
        <v>318</v>
      </c>
      <c r="C21" s="99"/>
      <c r="D21" s="99"/>
      <c r="E21" s="99"/>
      <c r="F21" s="99"/>
      <c r="G21" s="99"/>
      <c r="H21" s="539"/>
      <c r="I21" s="539"/>
      <c r="J21" s="99"/>
      <c r="K21" s="99"/>
      <c r="L21" s="99"/>
      <c r="M21" s="99"/>
      <c r="N21" s="99"/>
      <c r="O21" s="539"/>
      <c r="P21" s="539"/>
      <c r="Q21" s="99"/>
      <c r="R21" s="99"/>
      <c r="S21" s="99"/>
      <c r="T21" s="99"/>
      <c r="U21" s="99"/>
      <c r="V21" s="539"/>
      <c r="W21" s="539"/>
      <c r="X21" s="99"/>
      <c r="Y21" s="99"/>
      <c r="Z21" s="99"/>
      <c r="AA21" s="99"/>
      <c r="AB21" s="99"/>
      <c r="AC21" s="539"/>
      <c r="AD21" s="539"/>
      <c r="AE21" s="534">
        <f t="shared" ref="AE21" si="11">SUM(C21:AD21)</f>
        <v>0</v>
      </c>
      <c r="AF21" s="99">
        <f t="shared" ref="AF21" si="12">AE21/4</f>
        <v>0</v>
      </c>
      <c r="AG21" s="99">
        <v>28</v>
      </c>
      <c r="AH21" s="99">
        <f t="shared" ref="AH21" si="13">AG21*4</f>
        <v>112</v>
      </c>
      <c r="AI21" s="537">
        <f t="shared" ref="AI21" si="14">SUM(AE21-AH21)</f>
        <v>-112</v>
      </c>
      <c r="AJ21" s="99">
        <f t="shared" ref="AJ21" si="15">SUM(AF21-AG21)</f>
        <v>-28</v>
      </c>
    </row>
    <row r="22" spans="1:36" x14ac:dyDescent="0.3">
      <c r="A22" s="804" t="s">
        <v>453</v>
      </c>
      <c r="B22" s="538" t="s">
        <v>318</v>
      </c>
      <c r="C22" s="99"/>
      <c r="D22" s="99"/>
      <c r="E22" s="99">
        <f>WOENSDAG!CA24</f>
        <v>9.25</v>
      </c>
      <c r="F22" s="548">
        <f>[4]DONDERDAG!$CC$24</f>
        <v>5.4999999999999991</v>
      </c>
      <c r="G22" s="816">
        <v>4.25</v>
      </c>
      <c r="H22" s="539">
        <f>ZATERDAG!CA26</f>
        <v>5.9999999999999991</v>
      </c>
      <c r="I22" s="539"/>
      <c r="J22" s="99"/>
      <c r="K22" s="99"/>
      <c r="L22" s="99">
        <f>WOENSDAG!CA24</f>
        <v>9.25</v>
      </c>
      <c r="M22" s="548">
        <f>[4]DONDERDAG!$CC$24</f>
        <v>5.4999999999999991</v>
      </c>
      <c r="N22" s="816">
        <v>4.25</v>
      </c>
      <c r="O22" s="539">
        <f>ZATERDAG!CA26</f>
        <v>5.9999999999999991</v>
      </c>
      <c r="P22" s="539"/>
      <c r="Q22" s="99"/>
      <c r="R22" s="99"/>
      <c r="S22" s="99">
        <f>WOENSDAG!CA24</f>
        <v>9.25</v>
      </c>
      <c r="T22" s="548">
        <f>[4]DONDERDAG!$CC$24</f>
        <v>5.4999999999999991</v>
      </c>
      <c r="U22" s="816">
        <v>4.25</v>
      </c>
      <c r="V22" s="539">
        <f>ZATERDAG!CA26</f>
        <v>5.9999999999999991</v>
      </c>
      <c r="W22" s="539"/>
      <c r="X22" s="99"/>
      <c r="Y22" s="99"/>
      <c r="Z22" s="99">
        <f>WOENSDAG!CA24</f>
        <v>9.25</v>
      </c>
      <c r="AA22" s="548">
        <f>[4]DONDERDAG!$CC$24</f>
        <v>5.4999999999999991</v>
      </c>
      <c r="AB22" s="816">
        <v>4.25</v>
      </c>
      <c r="AC22" s="539">
        <f>ZATERDAG!CA26</f>
        <v>5.9999999999999991</v>
      </c>
      <c r="AD22" s="539"/>
      <c r="AE22" s="534">
        <f t="shared" si="0"/>
        <v>100</v>
      </c>
      <c r="AF22" s="99">
        <f t="shared" si="1"/>
        <v>25</v>
      </c>
      <c r="AG22" s="99">
        <v>25</v>
      </c>
      <c r="AH22" s="99">
        <f t="shared" si="2"/>
        <v>100</v>
      </c>
      <c r="AI22" s="537">
        <f t="shared" si="3"/>
        <v>0</v>
      </c>
      <c r="AJ22" s="99">
        <f t="shared" si="4"/>
        <v>0</v>
      </c>
    </row>
    <row r="23" spans="1:36" x14ac:dyDescent="0.3">
      <c r="A23" s="804" t="s">
        <v>414</v>
      </c>
      <c r="B23" s="538" t="s">
        <v>318</v>
      </c>
      <c r="C23" s="99">
        <f>'MAANDAG '!CA16</f>
        <v>6.0000000000000018</v>
      </c>
      <c r="D23" s="99" t="e">
        <f>DINSDAG!#REF!</f>
        <v>#REF!</v>
      </c>
      <c r="E23" s="557"/>
      <c r="F23" s="99">
        <f>DONDERDAG!CA16</f>
        <v>8.25</v>
      </c>
      <c r="G23" s="99">
        <f>VRIJDAG!CA16</f>
        <v>8</v>
      </c>
      <c r="H23" s="539"/>
      <c r="I23" s="539"/>
      <c r="J23" s="99">
        <f>'MAANDAG '!CA16</f>
        <v>6.0000000000000018</v>
      </c>
      <c r="K23" s="99" t="e">
        <f>DINSDAG!#REF!</f>
        <v>#REF!</v>
      </c>
      <c r="L23" s="557"/>
      <c r="M23" s="99">
        <f>DONDERDAG!CA16</f>
        <v>8.25</v>
      </c>
      <c r="N23" s="99">
        <f>VRIJDAG!CA16</f>
        <v>8</v>
      </c>
      <c r="O23" s="539">
        <v>9</v>
      </c>
      <c r="P23" s="539">
        <v>7.5</v>
      </c>
      <c r="Q23" s="99">
        <f>'MAANDAG '!CA16</f>
        <v>6.0000000000000018</v>
      </c>
      <c r="R23" s="99" t="e">
        <f>DINSDAG!#REF!</f>
        <v>#REF!</v>
      </c>
      <c r="S23" s="557"/>
      <c r="T23" s="99">
        <f>DONDERDAG!CA17</f>
        <v>8.5</v>
      </c>
      <c r="U23" s="99">
        <f>VRIJDAG!CA16</f>
        <v>8</v>
      </c>
      <c r="V23" s="539"/>
      <c r="W23" s="539"/>
      <c r="X23" s="99">
        <f>'MAANDAG '!CA16</f>
        <v>6.0000000000000018</v>
      </c>
      <c r="Y23" s="99" t="e">
        <f>DINSDAG!#REF!</f>
        <v>#REF!</v>
      </c>
      <c r="Z23" s="557"/>
      <c r="AA23" s="99">
        <f>DONDERDAG!CA17</f>
        <v>8.5</v>
      </c>
      <c r="AB23" s="99">
        <f>VRIJDAG!CA16</f>
        <v>8</v>
      </c>
      <c r="AC23" s="539">
        <v>8.75</v>
      </c>
      <c r="AD23" s="539">
        <v>7</v>
      </c>
      <c r="AE23" s="534" t="e">
        <f t="shared" si="0"/>
        <v>#REF!</v>
      </c>
      <c r="AF23" s="99" t="e">
        <f t="shared" si="1"/>
        <v>#REF!</v>
      </c>
      <c r="AG23" s="99">
        <v>36</v>
      </c>
      <c r="AH23" s="99">
        <f t="shared" si="2"/>
        <v>144</v>
      </c>
      <c r="AI23" s="537" t="e">
        <f t="shared" si="3"/>
        <v>#REF!</v>
      </c>
      <c r="AJ23" s="99" t="e">
        <f t="shared" si="4"/>
        <v>#REF!</v>
      </c>
    </row>
    <row r="24" spans="1:36" x14ac:dyDescent="0.3">
      <c r="A24" s="805" t="s">
        <v>432</v>
      </c>
      <c r="B24" s="580" t="s">
        <v>318</v>
      </c>
      <c r="C24" s="557"/>
      <c r="D24" s="99">
        <f>DINSDAG!CA28</f>
        <v>7.0000000000000018</v>
      </c>
      <c r="E24" s="99">
        <f>WOENSDAG!CA23</f>
        <v>9.25</v>
      </c>
      <c r="F24" s="99">
        <f>DONDERDAG!CA31</f>
        <v>7.4999999999999982</v>
      </c>
      <c r="G24" s="545">
        <f>VRIJDAG!CA30</f>
        <v>5.7500000000000009</v>
      </c>
      <c r="H24" s="539">
        <f>ZATERDAG!CA27</f>
        <v>6.5000000000000009</v>
      </c>
      <c r="I24" s="539"/>
      <c r="J24" s="557"/>
      <c r="K24" s="99">
        <f>DINSDAG!CA28</f>
        <v>7.0000000000000018</v>
      </c>
      <c r="L24" s="99">
        <f>WOENSDAG!CA23</f>
        <v>9.25</v>
      </c>
      <c r="M24" s="99">
        <f>DONDERDAG!CA31</f>
        <v>7.4999999999999982</v>
      </c>
      <c r="N24" s="545">
        <f>VRIJDAG!CA30</f>
        <v>5.7500000000000009</v>
      </c>
      <c r="O24" s="539">
        <f>ZATERDAG!CA27</f>
        <v>6.5000000000000009</v>
      </c>
      <c r="P24" s="539"/>
      <c r="Q24" s="557"/>
      <c r="R24" s="99">
        <f>DINSDAG!CA28</f>
        <v>7.0000000000000018</v>
      </c>
      <c r="S24" s="99">
        <f>WOENSDAG!CA23</f>
        <v>9.25</v>
      </c>
      <c r="T24" s="99">
        <f>DONDERDAG!CA31</f>
        <v>7.4999999999999982</v>
      </c>
      <c r="U24" s="545">
        <f>VRIJDAG!CA30</f>
        <v>5.7500000000000009</v>
      </c>
      <c r="V24" s="539">
        <f>ZATERDAG!CA27</f>
        <v>6.5000000000000009</v>
      </c>
      <c r="W24" s="539"/>
      <c r="X24" s="557"/>
      <c r="Y24" s="99">
        <f>DINSDAG!CA28</f>
        <v>7.0000000000000018</v>
      </c>
      <c r="Z24" s="99">
        <f>WOENSDAG!CA23</f>
        <v>9.25</v>
      </c>
      <c r="AA24" s="99">
        <f>DONDERDAG!CA31</f>
        <v>7.4999999999999982</v>
      </c>
      <c r="AB24" s="545">
        <f>VRIJDAG!CA30</f>
        <v>5.7500000000000009</v>
      </c>
      <c r="AC24" s="539">
        <f>ZATERDAG!CA27</f>
        <v>6.5000000000000009</v>
      </c>
      <c r="AD24" s="539"/>
      <c r="AE24" s="534">
        <f t="shared" si="0"/>
        <v>144</v>
      </c>
      <c r="AF24" s="99">
        <f t="shared" si="1"/>
        <v>36</v>
      </c>
      <c r="AG24" s="99">
        <v>36</v>
      </c>
      <c r="AH24" s="99">
        <f t="shared" si="2"/>
        <v>144</v>
      </c>
      <c r="AI24" s="537">
        <f t="shared" si="3"/>
        <v>0</v>
      </c>
      <c r="AJ24" s="99">
        <f t="shared" si="4"/>
        <v>0</v>
      </c>
    </row>
    <row r="25" spans="1:36" x14ac:dyDescent="0.3">
      <c r="A25" s="540" t="s">
        <v>321</v>
      </c>
      <c r="AI25" s="355"/>
    </row>
    <row r="26" spans="1:36" x14ac:dyDescent="0.3">
      <c r="A26" s="541" t="s">
        <v>322</v>
      </c>
      <c r="AI26" s="355"/>
    </row>
    <row r="27" spans="1:36" x14ac:dyDescent="0.3">
      <c r="A27" s="542" t="s">
        <v>323</v>
      </c>
      <c r="AI27" s="355"/>
    </row>
    <row r="28" spans="1:36" x14ac:dyDescent="0.3">
      <c r="A28" s="543" t="s">
        <v>324</v>
      </c>
      <c r="AI28" s="355"/>
    </row>
    <row r="29" spans="1:36" x14ac:dyDescent="0.3">
      <c r="A29" s="544" t="s">
        <v>325</v>
      </c>
      <c r="AI29" s="355"/>
    </row>
    <row r="30" spans="1:36" x14ac:dyDescent="0.3">
      <c r="AI30" s="355"/>
    </row>
    <row r="33" spans="27:27" x14ac:dyDescent="0.3">
      <c r="AA33" s="559"/>
    </row>
  </sheetData>
  <sortState xmlns:xlrd2="http://schemas.microsoft.com/office/spreadsheetml/2017/richdata2" ref="A3:AJ24">
    <sortCondition ref="A3:A24"/>
  </sortState>
  <mergeCells count="9">
    <mergeCell ref="AK9:AL9"/>
    <mergeCell ref="AK5:AL5"/>
    <mergeCell ref="AI1:AJ1"/>
    <mergeCell ref="C1:I1"/>
    <mergeCell ref="J1:P1"/>
    <mergeCell ref="Q1:W1"/>
    <mergeCell ref="X1:AD1"/>
    <mergeCell ref="AE1:AF1"/>
    <mergeCell ref="AG1:AH1"/>
  </mergeCells>
  <conditionalFormatting sqref="C3:AD24">
    <cfRule type="beginsWith" dxfId="0" priority="2" operator="beginsWith" text="x">
      <formula>LEFT(C3,LEN("x"))="x"</formula>
    </cfRule>
  </conditionalFormatting>
  <conditionalFormatting sqref="AI8:AJ8">
    <cfRule type="colorScale" priority="8">
      <colorScale>
        <cfvo type="min"/>
        <cfvo type="num" val="0"/>
        <cfvo type="max"/>
        <color rgb="FFF8696B"/>
        <color rgb="FF63BE7B"/>
        <color rgb="FFFFEB84"/>
      </colorScale>
    </cfRule>
  </conditionalFormatting>
  <conditionalFormatting sqref="AI9:AJ9">
    <cfRule type="colorScale" priority="5">
      <colorScale>
        <cfvo type="min"/>
        <cfvo type="num" val="0"/>
        <cfvo type="max"/>
        <color rgb="FFF8696B"/>
        <color rgb="FF63BE7B"/>
        <color rgb="FFFFEB84"/>
      </colorScale>
    </cfRule>
  </conditionalFormatting>
  <conditionalFormatting sqref="AI10:AJ10">
    <cfRule type="colorScale" priority="22">
      <colorScale>
        <cfvo type="min"/>
        <cfvo type="num" val="0"/>
        <cfvo type="max"/>
        <color rgb="FFF8696B"/>
        <color rgb="FF63BE7B"/>
        <color rgb="FFFFEB84"/>
      </colorScale>
    </cfRule>
  </conditionalFormatting>
  <conditionalFormatting sqref="AI11:AJ11 AI3:AJ7 AI13:AJ20 AI22:AJ22">
    <cfRule type="colorScale" priority="36">
      <colorScale>
        <cfvo type="min"/>
        <cfvo type="num" val="0"/>
        <cfvo type="max"/>
        <color rgb="FFF8696B"/>
        <color rgb="FF63BE7B"/>
        <color rgb="FFFFEB84"/>
      </colorScale>
    </cfRule>
  </conditionalFormatting>
  <conditionalFormatting sqref="AI12:AJ12">
    <cfRule type="colorScale" priority="3">
      <colorScale>
        <cfvo type="min"/>
        <cfvo type="num" val="0"/>
        <cfvo type="max"/>
        <color rgb="FFF8696B"/>
        <color rgb="FF63BE7B"/>
        <color rgb="FFFFEB84"/>
      </colorScale>
    </cfRule>
  </conditionalFormatting>
  <conditionalFormatting sqref="AI21:AJ21">
    <cfRule type="colorScale" priority="1">
      <colorScale>
        <cfvo type="min"/>
        <cfvo type="num" val="0"/>
        <cfvo type="max"/>
        <color rgb="FFF8696B"/>
        <color rgb="FF63BE7B"/>
        <color rgb="FFFFEB84"/>
      </colorScale>
    </cfRule>
  </conditionalFormatting>
  <conditionalFormatting sqref="AI23:AJ23">
    <cfRule type="colorScale" priority="21">
      <colorScale>
        <cfvo type="min"/>
        <cfvo type="num" val="0"/>
        <cfvo type="max"/>
        <color rgb="FFF8696B"/>
        <color rgb="FF63BE7B"/>
        <color rgb="FFFFEB84"/>
      </colorScale>
    </cfRule>
  </conditionalFormatting>
  <conditionalFormatting sqref="AI24:AJ24">
    <cfRule type="colorScale" priority="18">
      <colorScale>
        <cfvo type="min"/>
        <cfvo type="num" val="0"/>
        <cfvo type="max"/>
        <color rgb="FFF8696B"/>
        <color rgb="FF63BE7B"/>
        <color rgb="FFFFEB84"/>
      </colorScale>
    </cfRule>
  </conditionalFormatting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579B9-786B-4938-B5EF-BF41F4E51C95}">
  <sheetPr>
    <tabColor theme="2"/>
  </sheetPr>
  <dimension ref="A1:S37"/>
  <sheetViews>
    <sheetView workbookViewId="0">
      <selection activeCell="V7" sqref="V7"/>
    </sheetView>
  </sheetViews>
  <sheetFormatPr defaultRowHeight="14.4" x14ac:dyDescent="0.3"/>
  <cols>
    <col min="17" max="17" width="12.44140625" customWidth="1"/>
    <col min="18" max="18" width="11.44140625" style="355" customWidth="1"/>
  </cols>
  <sheetData>
    <row r="1" spans="1:19" x14ac:dyDescent="0.3">
      <c r="A1" s="823"/>
      <c r="B1" s="823"/>
      <c r="C1" s="823"/>
      <c r="D1" s="823"/>
      <c r="E1" s="823"/>
      <c r="F1" s="823"/>
      <c r="P1" s="823"/>
      <c r="Q1" s="823"/>
      <c r="R1" s="824"/>
      <c r="S1" s="823"/>
    </row>
    <row r="2" spans="1:19" x14ac:dyDescent="0.3">
      <c r="A2" s="823" t="s">
        <v>326</v>
      </c>
      <c r="B2" s="825" t="s">
        <v>327</v>
      </c>
      <c r="C2" s="823"/>
      <c r="D2" s="823"/>
      <c r="E2" s="823"/>
      <c r="F2" s="823"/>
      <c r="I2" t="s">
        <v>328</v>
      </c>
      <c r="J2" s="10" t="s">
        <v>329</v>
      </c>
      <c r="K2" s="10"/>
      <c r="P2" t="s">
        <v>330</v>
      </c>
      <c r="Q2" s="10" t="s">
        <v>331</v>
      </c>
      <c r="R2"/>
    </row>
    <row r="3" spans="1:19" x14ac:dyDescent="0.3">
      <c r="A3" s="823"/>
      <c r="B3" s="823" t="s">
        <v>332</v>
      </c>
      <c r="C3" s="823" t="s">
        <v>333</v>
      </c>
      <c r="D3" s="823" t="s">
        <v>334</v>
      </c>
      <c r="E3" s="823"/>
      <c r="F3" s="823"/>
      <c r="J3" t="s">
        <v>332</v>
      </c>
      <c r="L3" t="s">
        <v>333</v>
      </c>
      <c r="M3" t="s">
        <v>334</v>
      </c>
      <c r="Q3" t="s">
        <v>332</v>
      </c>
      <c r="R3" t="s">
        <v>333</v>
      </c>
      <c r="S3" t="s">
        <v>334</v>
      </c>
    </row>
    <row r="4" spans="1:19" x14ac:dyDescent="0.3">
      <c r="A4" s="823" t="s">
        <v>335</v>
      </c>
      <c r="B4" s="823">
        <v>93.75</v>
      </c>
      <c r="C4" s="823">
        <v>7.25</v>
      </c>
      <c r="D4" s="823">
        <v>1</v>
      </c>
      <c r="E4" s="823"/>
      <c r="F4" s="823"/>
      <c r="I4" t="s">
        <v>335</v>
      </c>
      <c r="J4">
        <f>'MAANDAG '!CA46</f>
        <v>105.25</v>
      </c>
      <c r="K4">
        <f>J4-L4</f>
        <v>93.75</v>
      </c>
      <c r="L4">
        <f>'MAANDAG '!BW48</f>
        <v>11.5</v>
      </c>
      <c r="M4">
        <v>1</v>
      </c>
      <c r="P4" t="s">
        <v>335</v>
      </c>
      <c r="Q4">
        <v>84.5</v>
      </c>
      <c r="R4" s="815">
        <v>7.25</v>
      </c>
      <c r="S4">
        <v>1</v>
      </c>
    </row>
    <row r="5" spans="1:19" x14ac:dyDescent="0.3">
      <c r="A5" s="823"/>
      <c r="B5" s="823"/>
      <c r="C5" s="823"/>
      <c r="D5" s="823"/>
      <c r="E5" s="823"/>
      <c r="F5" s="823"/>
      <c r="R5" s="815"/>
    </row>
    <row r="6" spans="1:19" x14ac:dyDescent="0.3">
      <c r="A6" s="823" t="s">
        <v>336</v>
      </c>
      <c r="B6" s="823">
        <v>107.25</v>
      </c>
      <c r="C6" s="823">
        <v>17.25</v>
      </c>
      <c r="D6" s="823">
        <v>0.5</v>
      </c>
      <c r="E6" s="823"/>
      <c r="F6" s="823"/>
      <c r="I6" t="s">
        <v>336</v>
      </c>
      <c r="J6">
        <f>DINSDAG!CA70</f>
        <v>128.25</v>
      </c>
      <c r="K6">
        <f t="shared" ref="K6:K16" si="0">J6-L6</f>
        <v>106</v>
      </c>
      <c r="L6">
        <f>DINSDAG!BW72</f>
        <v>22.25</v>
      </c>
      <c r="M6">
        <v>3</v>
      </c>
      <c r="P6" t="s">
        <v>336</v>
      </c>
      <c r="Q6">
        <v>98</v>
      </c>
      <c r="R6" s="815">
        <v>15.25</v>
      </c>
      <c r="S6">
        <v>3</v>
      </c>
    </row>
    <row r="7" spans="1:19" x14ac:dyDescent="0.3">
      <c r="A7" s="823"/>
      <c r="B7" s="823"/>
      <c r="C7" s="823"/>
      <c r="D7" s="823"/>
      <c r="E7" s="823"/>
      <c r="F7" s="823"/>
      <c r="R7" s="815"/>
    </row>
    <row r="8" spans="1:19" x14ac:dyDescent="0.3">
      <c r="A8" s="823" t="s">
        <v>337</v>
      </c>
      <c r="B8" s="823">
        <v>89.5</v>
      </c>
      <c r="C8" s="823">
        <v>7.75</v>
      </c>
      <c r="D8" s="823">
        <v>0</v>
      </c>
      <c r="E8" s="823"/>
      <c r="F8" s="823"/>
      <c r="I8" t="s">
        <v>337</v>
      </c>
      <c r="J8">
        <f>WOENSDAG!CA80</f>
        <v>127.75</v>
      </c>
      <c r="K8">
        <f t="shared" si="0"/>
        <v>116.25</v>
      </c>
      <c r="L8">
        <f>WOENSDAG!BW82</f>
        <v>11.5</v>
      </c>
      <c r="M8">
        <v>0</v>
      </c>
      <c r="P8" t="s">
        <v>337</v>
      </c>
      <c r="Q8">
        <v>99.75</v>
      </c>
      <c r="R8" s="815">
        <v>7.5</v>
      </c>
      <c r="S8">
        <v>0</v>
      </c>
    </row>
    <row r="9" spans="1:19" x14ac:dyDescent="0.3">
      <c r="A9" s="823"/>
      <c r="B9" s="823"/>
      <c r="C9" s="823"/>
      <c r="D9" s="823"/>
      <c r="E9" s="823"/>
      <c r="F9" s="823"/>
      <c r="R9" s="815"/>
    </row>
    <row r="10" spans="1:19" x14ac:dyDescent="0.3">
      <c r="A10" s="823" t="s">
        <v>338</v>
      </c>
      <c r="B10" s="823">
        <v>23.75</v>
      </c>
      <c r="C10" s="823">
        <v>0</v>
      </c>
      <c r="D10" s="823">
        <v>0</v>
      </c>
      <c r="E10" s="823"/>
      <c r="F10" s="823"/>
      <c r="I10" t="s">
        <v>338</v>
      </c>
      <c r="J10">
        <f>DONDERDAG!CA37</f>
        <v>31.25</v>
      </c>
      <c r="K10">
        <f t="shared" si="0"/>
        <v>31.25</v>
      </c>
      <c r="L10">
        <v>0</v>
      </c>
      <c r="M10">
        <v>0</v>
      </c>
      <c r="P10" t="s">
        <v>338</v>
      </c>
      <c r="Q10">
        <v>31.25</v>
      </c>
      <c r="R10" s="815">
        <v>0</v>
      </c>
      <c r="S10">
        <v>0</v>
      </c>
    </row>
    <row r="11" spans="1:19" x14ac:dyDescent="0.3">
      <c r="A11" s="823"/>
      <c r="B11" s="823"/>
      <c r="C11" s="823"/>
      <c r="D11" s="823"/>
      <c r="E11" s="823"/>
      <c r="F11" s="823"/>
      <c r="R11" s="815"/>
    </row>
    <row r="12" spans="1:19" x14ac:dyDescent="0.3">
      <c r="A12" s="823" t="s">
        <v>339</v>
      </c>
      <c r="B12" s="823">
        <v>92.75</v>
      </c>
      <c r="C12" s="823">
        <v>14.5</v>
      </c>
      <c r="D12" s="823">
        <v>0</v>
      </c>
      <c r="E12" s="823"/>
      <c r="F12" s="823"/>
      <c r="I12" t="s">
        <v>339</v>
      </c>
      <c r="J12" s="815">
        <f>VRIJDAG!CA57</f>
        <v>108.5625</v>
      </c>
      <c r="K12">
        <f t="shared" si="0"/>
        <v>92.0625</v>
      </c>
      <c r="L12">
        <f>VRIJDAG!BW55</f>
        <v>16.5</v>
      </c>
      <c r="M12">
        <v>0</v>
      </c>
      <c r="P12" t="s">
        <v>339</v>
      </c>
      <c r="Q12">
        <v>88.75</v>
      </c>
      <c r="R12" s="815">
        <v>12</v>
      </c>
      <c r="S12">
        <v>0</v>
      </c>
    </row>
    <row r="13" spans="1:19" x14ac:dyDescent="0.3">
      <c r="A13" s="823"/>
      <c r="B13" s="823"/>
      <c r="C13" s="823"/>
      <c r="D13" s="823"/>
      <c r="E13" s="823"/>
      <c r="F13" s="823"/>
      <c r="R13" s="815"/>
    </row>
    <row r="14" spans="1:19" x14ac:dyDescent="0.3">
      <c r="A14" s="823" t="s">
        <v>340</v>
      </c>
      <c r="B14" s="823">
        <v>62.25</v>
      </c>
      <c r="C14" s="823">
        <v>0</v>
      </c>
      <c r="D14" s="823">
        <v>0</v>
      </c>
      <c r="E14" s="823"/>
      <c r="F14" s="823"/>
      <c r="I14" t="s">
        <v>340</v>
      </c>
      <c r="J14" s="815">
        <f>ZATERDAG!CA50</f>
        <v>96.5</v>
      </c>
      <c r="K14">
        <f t="shared" si="0"/>
        <v>94.75</v>
      </c>
      <c r="L14">
        <f>ZATERDAG!BW52</f>
        <v>1.75</v>
      </c>
      <c r="M14">
        <v>0</v>
      </c>
      <c r="P14" t="s">
        <v>340</v>
      </c>
      <c r="Q14">
        <v>62.5</v>
      </c>
      <c r="R14" s="815">
        <v>4.25</v>
      </c>
      <c r="S14">
        <v>0</v>
      </c>
    </row>
    <row r="15" spans="1:19" x14ac:dyDescent="0.3">
      <c r="A15" s="823"/>
      <c r="B15" s="823"/>
      <c r="C15" s="823"/>
      <c r="D15" s="823"/>
      <c r="E15" s="823"/>
      <c r="F15" s="823"/>
      <c r="R15" s="815"/>
    </row>
    <row r="16" spans="1:19" x14ac:dyDescent="0.3">
      <c r="A16" s="823" t="s">
        <v>341</v>
      </c>
      <c r="B16" s="823">
        <v>40.25</v>
      </c>
      <c r="C16" s="823">
        <v>0</v>
      </c>
      <c r="D16" s="823">
        <v>0</v>
      </c>
      <c r="E16" s="823"/>
      <c r="F16" s="823"/>
      <c r="I16" t="s">
        <v>341</v>
      </c>
      <c r="J16" s="815">
        <f>ZONDAG!CA47</f>
        <v>54.25</v>
      </c>
      <c r="K16">
        <f t="shared" si="0"/>
        <v>54.25</v>
      </c>
      <c r="L16">
        <v>0</v>
      </c>
      <c r="M16">
        <v>0</v>
      </c>
      <c r="P16" t="s">
        <v>341</v>
      </c>
      <c r="Q16">
        <v>36.25</v>
      </c>
      <c r="R16" s="815">
        <v>0</v>
      </c>
      <c r="S16">
        <v>0</v>
      </c>
    </row>
    <row r="17" spans="1:19" x14ac:dyDescent="0.3">
      <c r="A17" s="823"/>
      <c r="B17" s="823"/>
      <c r="C17" s="823"/>
      <c r="D17" s="823"/>
      <c r="E17" s="823"/>
      <c r="F17" s="823"/>
      <c r="R17"/>
    </row>
    <row r="18" spans="1:19" x14ac:dyDescent="0.3">
      <c r="A18" s="823" t="s">
        <v>184</v>
      </c>
      <c r="B18" s="823">
        <f>SUM(B4:B16)</f>
        <v>509.5</v>
      </c>
      <c r="C18" s="823">
        <f t="shared" ref="C18:D18" si="1">SUM(C4:C16)</f>
        <v>46.75</v>
      </c>
      <c r="D18" s="823">
        <f t="shared" si="1"/>
        <v>1.5</v>
      </c>
      <c r="E18" s="823"/>
      <c r="F18" s="823"/>
      <c r="I18" s="251" t="s">
        <v>184</v>
      </c>
      <c r="J18" s="251">
        <f>SUM(J4:J16)</f>
        <v>651.8125</v>
      </c>
      <c r="K18" s="251"/>
      <c r="L18" s="251">
        <f t="shared" ref="L18:M18" si="2">SUM(L4:L16)</f>
        <v>63.5</v>
      </c>
      <c r="M18" s="251">
        <f t="shared" si="2"/>
        <v>4</v>
      </c>
      <c r="P18" s="251" t="s">
        <v>184</v>
      </c>
      <c r="Q18" s="251">
        <f>SUM(Q4:Q16)</f>
        <v>501</v>
      </c>
      <c r="R18" s="251">
        <f t="shared" ref="R18:S18" si="3">SUM(R4:R16)</f>
        <v>46.25</v>
      </c>
      <c r="S18" s="251">
        <f t="shared" si="3"/>
        <v>4</v>
      </c>
    </row>
    <row r="19" spans="1:19" x14ac:dyDescent="0.3">
      <c r="A19" s="823"/>
      <c r="B19" s="823"/>
      <c r="C19" s="823"/>
      <c r="D19" s="823"/>
      <c r="E19" s="823"/>
      <c r="F19" s="823"/>
      <c r="R19"/>
    </row>
    <row r="20" spans="1:19" x14ac:dyDescent="0.3">
      <c r="A20" s="823"/>
      <c r="B20" s="823"/>
      <c r="C20" s="823"/>
      <c r="D20" s="823"/>
      <c r="E20" s="823"/>
      <c r="F20" s="823"/>
    </row>
    <row r="21" spans="1:19" x14ac:dyDescent="0.3">
      <c r="A21" s="823" t="s">
        <v>342</v>
      </c>
      <c r="B21" s="825" t="s">
        <v>327</v>
      </c>
      <c r="C21" s="823"/>
      <c r="D21" s="823"/>
      <c r="E21" s="823"/>
      <c r="F21" s="823"/>
    </row>
    <row r="22" spans="1:19" x14ac:dyDescent="0.3">
      <c r="A22" s="823"/>
      <c r="B22" s="823" t="s">
        <v>332</v>
      </c>
      <c r="C22" s="823" t="s">
        <v>333</v>
      </c>
      <c r="D22" s="823" t="s">
        <v>334</v>
      </c>
      <c r="E22" s="823"/>
      <c r="F22" s="823"/>
    </row>
    <row r="23" spans="1:19" x14ac:dyDescent="0.3">
      <c r="A23" s="823" t="s">
        <v>335</v>
      </c>
      <c r="B23" s="823">
        <v>93.75</v>
      </c>
      <c r="C23" s="823">
        <v>9.75</v>
      </c>
      <c r="D23" s="823">
        <v>1</v>
      </c>
      <c r="E23" s="823"/>
      <c r="F23" s="823"/>
    </row>
    <row r="24" spans="1:19" x14ac:dyDescent="0.3">
      <c r="A24" s="823"/>
      <c r="B24" s="823"/>
      <c r="C24" s="823"/>
      <c r="D24" s="823"/>
      <c r="E24" s="823"/>
      <c r="F24" s="823"/>
    </row>
    <row r="25" spans="1:19" x14ac:dyDescent="0.3">
      <c r="A25" s="823" t="s">
        <v>336</v>
      </c>
      <c r="B25" s="823">
        <v>98.25</v>
      </c>
      <c r="C25" s="823">
        <v>15.5</v>
      </c>
      <c r="D25" s="823">
        <v>3</v>
      </c>
      <c r="E25" s="823"/>
      <c r="F25" s="823"/>
    </row>
    <row r="26" spans="1:19" x14ac:dyDescent="0.3">
      <c r="A26" s="823"/>
      <c r="B26" s="823"/>
      <c r="C26" s="823"/>
      <c r="D26" s="823"/>
      <c r="E26" s="823"/>
      <c r="F26" s="823"/>
    </row>
    <row r="27" spans="1:19" x14ac:dyDescent="0.3">
      <c r="A27" s="823" t="s">
        <v>337</v>
      </c>
      <c r="B27" s="823">
        <v>94.25</v>
      </c>
      <c r="C27" s="823">
        <v>6.25</v>
      </c>
      <c r="D27" s="823">
        <v>0</v>
      </c>
      <c r="E27" s="823"/>
      <c r="F27" s="823"/>
    </row>
    <row r="28" spans="1:19" x14ac:dyDescent="0.3">
      <c r="A28" s="823"/>
      <c r="B28" s="823"/>
      <c r="C28" s="823"/>
      <c r="D28" s="823"/>
      <c r="E28" s="823"/>
      <c r="F28" s="823"/>
    </row>
    <row r="29" spans="1:19" x14ac:dyDescent="0.3">
      <c r="A29" s="823" t="s">
        <v>338</v>
      </c>
      <c r="B29" s="823">
        <v>15</v>
      </c>
      <c r="C29" s="823">
        <v>0</v>
      </c>
      <c r="D29" s="823">
        <v>0</v>
      </c>
      <c r="E29" s="823"/>
      <c r="F29" s="823"/>
    </row>
    <row r="30" spans="1:19" x14ac:dyDescent="0.3">
      <c r="A30" s="823"/>
      <c r="B30" s="823"/>
      <c r="C30" s="823"/>
      <c r="D30" s="823"/>
      <c r="E30" s="823"/>
      <c r="F30" s="823"/>
    </row>
    <row r="31" spans="1:19" x14ac:dyDescent="0.3">
      <c r="A31" s="823" t="s">
        <v>339</v>
      </c>
      <c r="B31" s="823">
        <v>119.75</v>
      </c>
      <c r="C31" s="823">
        <v>21</v>
      </c>
      <c r="D31" s="823">
        <v>0</v>
      </c>
      <c r="E31" s="823"/>
      <c r="F31" s="823"/>
    </row>
    <row r="32" spans="1:19" x14ac:dyDescent="0.3">
      <c r="A32" s="823"/>
      <c r="B32" s="823"/>
      <c r="C32" s="823"/>
      <c r="D32" s="823"/>
      <c r="E32" s="823"/>
      <c r="F32" s="823"/>
    </row>
    <row r="33" spans="1:6" x14ac:dyDescent="0.3">
      <c r="A33" s="823" t="s">
        <v>340</v>
      </c>
      <c r="B33" s="823">
        <v>57.25</v>
      </c>
      <c r="C33" s="823">
        <v>2.5</v>
      </c>
      <c r="D33" s="823">
        <v>0</v>
      </c>
      <c r="E33" s="823"/>
      <c r="F33" s="823"/>
    </row>
    <row r="34" spans="1:6" x14ac:dyDescent="0.3">
      <c r="A34" s="823"/>
      <c r="B34" s="823"/>
      <c r="C34" s="823"/>
      <c r="D34" s="823"/>
      <c r="E34" s="823"/>
      <c r="F34" s="823"/>
    </row>
    <row r="35" spans="1:6" x14ac:dyDescent="0.3">
      <c r="A35" s="823" t="s">
        <v>341</v>
      </c>
      <c r="B35" s="823">
        <v>39.5</v>
      </c>
      <c r="C35" s="823">
        <v>0</v>
      </c>
      <c r="D35" s="823">
        <v>0</v>
      </c>
      <c r="E35" s="823"/>
      <c r="F35" s="823"/>
    </row>
    <row r="36" spans="1:6" x14ac:dyDescent="0.3">
      <c r="A36" s="823"/>
      <c r="B36" s="823"/>
      <c r="C36" s="823"/>
      <c r="D36" s="823"/>
      <c r="E36" s="823"/>
      <c r="F36" s="823"/>
    </row>
    <row r="37" spans="1:6" x14ac:dyDescent="0.3">
      <c r="A37" s="823" t="s">
        <v>184</v>
      </c>
      <c r="B37" s="823">
        <f>SUM(B23:B35)</f>
        <v>517.75</v>
      </c>
      <c r="C37" s="823">
        <f t="shared" ref="C37:D37" si="4">SUM(C23:C35)</f>
        <v>55</v>
      </c>
      <c r="D37" s="823">
        <f t="shared" si="4"/>
        <v>4</v>
      </c>
      <c r="E37" s="823"/>
      <c r="F37" s="823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50558-CE6F-4EBF-8EF8-DC7F183F3994}">
  <sheetPr>
    <pageSetUpPr fitToPage="1"/>
  </sheetPr>
  <dimension ref="A1:I64"/>
  <sheetViews>
    <sheetView workbookViewId="0">
      <selection activeCell="L30" sqref="L30"/>
    </sheetView>
  </sheetViews>
  <sheetFormatPr defaultRowHeight="14.4" x14ac:dyDescent="0.3"/>
  <cols>
    <col min="1" max="1" width="35.44140625" bestFit="1" customWidth="1"/>
    <col min="2" max="2" width="7.33203125" bestFit="1" customWidth="1"/>
    <col min="3" max="9" width="15.6640625" customWidth="1"/>
  </cols>
  <sheetData>
    <row r="1" spans="1:9" ht="33.6" x14ac:dyDescent="0.65">
      <c r="A1" s="924" t="s">
        <v>98</v>
      </c>
      <c r="B1" s="924"/>
      <c r="C1" s="924"/>
      <c r="D1" s="924"/>
      <c r="E1" s="924"/>
      <c r="F1" s="924"/>
      <c r="G1" s="924"/>
      <c r="H1" s="924"/>
      <c r="I1" s="924"/>
    </row>
    <row r="2" spans="1:9" x14ac:dyDescent="0.3">
      <c r="A2" s="18"/>
      <c r="B2" s="18"/>
      <c r="C2" s="18"/>
      <c r="D2" s="18"/>
      <c r="E2" s="18"/>
      <c r="F2" s="18"/>
      <c r="G2" s="18"/>
      <c r="H2" s="18"/>
      <c r="I2" s="18"/>
    </row>
    <row r="3" spans="1:9" ht="21" x14ac:dyDescent="0.4">
      <c r="A3" s="19" t="s">
        <v>343</v>
      </c>
      <c r="B3" s="20"/>
      <c r="C3" s="21" t="s">
        <v>37</v>
      </c>
      <c r="D3" s="21" t="s">
        <v>38</v>
      </c>
      <c r="E3" s="21" t="s">
        <v>39</v>
      </c>
      <c r="F3" s="21" t="s">
        <v>40</v>
      </c>
      <c r="G3" s="21" t="s">
        <v>41</v>
      </c>
      <c r="H3" s="21" t="s">
        <v>42</v>
      </c>
      <c r="I3" s="21" t="s">
        <v>43</v>
      </c>
    </row>
    <row r="4" spans="1:9" ht="21" x14ac:dyDescent="0.4">
      <c r="A4" s="1"/>
      <c r="B4" s="2"/>
      <c r="C4" s="3" t="s">
        <v>344</v>
      </c>
      <c r="D4" s="3" t="s">
        <v>344</v>
      </c>
      <c r="E4" s="3" t="s">
        <v>345</v>
      </c>
      <c r="F4" s="3" t="s">
        <v>47</v>
      </c>
      <c r="G4" s="3" t="s">
        <v>346</v>
      </c>
      <c r="H4" s="3" t="s">
        <v>347</v>
      </c>
      <c r="I4" s="54" t="s">
        <v>107</v>
      </c>
    </row>
    <row r="5" spans="1:9" ht="21" x14ac:dyDescent="0.4">
      <c r="A5" s="4"/>
      <c r="B5" s="4"/>
      <c r="C5" s="4"/>
      <c r="D5" s="4"/>
      <c r="E5" s="4"/>
      <c r="F5" s="4"/>
    </row>
    <row r="6" spans="1:9" ht="15.6" x14ac:dyDescent="0.3">
      <c r="A6" s="50" t="s">
        <v>51</v>
      </c>
      <c r="B6" s="51" t="s">
        <v>52</v>
      </c>
      <c r="C6" s="51" t="s">
        <v>37</v>
      </c>
      <c r="D6" s="51" t="s">
        <v>38</v>
      </c>
      <c r="E6" s="51" t="s">
        <v>39</v>
      </c>
      <c r="F6" s="51" t="s">
        <v>40</v>
      </c>
      <c r="G6" s="51" t="s">
        <v>53</v>
      </c>
      <c r="H6" s="51" t="s">
        <v>42</v>
      </c>
      <c r="I6" s="51" t="s">
        <v>43</v>
      </c>
    </row>
    <row r="7" spans="1:9" x14ac:dyDescent="0.3">
      <c r="A7" s="44" t="s">
        <v>348</v>
      </c>
      <c r="B7" s="45" t="s">
        <v>61</v>
      </c>
      <c r="C7" s="45"/>
      <c r="D7" s="46"/>
      <c r="E7" s="46"/>
      <c r="F7" s="45"/>
      <c r="G7" s="45"/>
      <c r="H7" s="45"/>
      <c r="I7" s="45" t="s">
        <v>57</v>
      </c>
    </row>
    <row r="8" spans="1:9" x14ac:dyDescent="0.3">
      <c r="A8" s="44" t="s">
        <v>349</v>
      </c>
      <c r="B8" s="43" t="s">
        <v>68</v>
      </c>
      <c r="C8" s="48"/>
      <c r="D8" s="48"/>
      <c r="E8" s="48" t="s">
        <v>350</v>
      </c>
      <c r="F8" s="43"/>
      <c r="G8" s="204"/>
      <c r="H8" s="43"/>
      <c r="I8" s="43"/>
    </row>
    <row r="9" spans="1:9" x14ac:dyDescent="0.3">
      <c r="A9" s="268" t="s">
        <v>351</v>
      </c>
      <c r="B9" s="270" t="s">
        <v>64</v>
      </c>
      <c r="C9" s="272"/>
      <c r="D9" s="272"/>
      <c r="E9" s="272" t="s">
        <v>352</v>
      </c>
      <c r="F9" s="272"/>
      <c r="G9" s="272"/>
      <c r="H9" s="272"/>
      <c r="I9" s="272"/>
    </row>
    <row r="10" spans="1:9" x14ac:dyDescent="0.3">
      <c r="A10" s="269" t="s">
        <v>353</v>
      </c>
      <c r="B10" s="271"/>
      <c r="C10" s="273"/>
      <c r="D10" s="273"/>
      <c r="E10" s="273"/>
      <c r="F10" s="273"/>
      <c r="G10" s="273"/>
      <c r="H10" s="273"/>
      <c r="I10" s="273"/>
    </row>
    <row r="11" spans="1:9" x14ac:dyDescent="0.3">
      <c r="A11" s="268" t="s">
        <v>354</v>
      </c>
      <c r="B11" s="292" t="s">
        <v>61</v>
      </c>
      <c r="C11" s="275"/>
      <c r="D11" s="275"/>
      <c r="E11" s="275"/>
      <c r="F11" s="275"/>
      <c r="G11" s="275"/>
      <c r="H11" s="275"/>
      <c r="I11" s="275" t="s">
        <v>62</v>
      </c>
    </row>
    <row r="12" spans="1:9" x14ac:dyDescent="0.3">
      <c r="A12" s="269" t="s">
        <v>355</v>
      </c>
      <c r="B12" s="293"/>
      <c r="C12" s="276"/>
      <c r="D12" s="276"/>
      <c r="E12" s="276"/>
      <c r="F12" s="276"/>
      <c r="G12" s="276"/>
      <c r="H12" s="276"/>
      <c r="I12" s="276"/>
    </row>
    <row r="13" spans="1:9" x14ac:dyDescent="0.3">
      <c r="B13" s="5"/>
      <c r="C13" s="6"/>
      <c r="D13" s="6"/>
      <c r="E13" s="6"/>
      <c r="F13" s="6"/>
      <c r="G13" s="6"/>
      <c r="H13" s="6"/>
      <c r="I13" s="6"/>
    </row>
    <row r="14" spans="1:9" ht="15.6" x14ac:dyDescent="0.3">
      <c r="A14" s="52" t="s">
        <v>66</v>
      </c>
      <c r="B14" s="53" t="s">
        <v>52</v>
      </c>
      <c r="C14" s="53" t="s">
        <v>37</v>
      </c>
      <c r="D14" s="53" t="s">
        <v>38</v>
      </c>
      <c r="E14" s="53" t="s">
        <v>39</v>
      </c>
      <c r="F14" s="53" t="s">
        <v>40</v>
      </c>
      <c r="G14" s="53" t="s">
        <v>53</v>
      </c>
      <c r="H14" s="53" t="s">
        <v>42</v>
      </c>
      <c r="I14" s="53" t="s">
        <v>43</v>
      </c>
    </row>
    <row r="15" spans="1:9" x14ac:dyDescent="0.3">
      <c r="A15" s="230" t="s">
        <v>54</v>
      </c>
      <c r="B15" s="46" t="s">
        <v>68</v>
      </c>
      <c r="C15" s="215" t="s">
        <v>356</v>
      </c>
      <c r="D15" s="215" t="s">
        <v>356</v>
      </c>
      <c r="E15" s="215" t="s">
        <v>357</v>
      </c>
      <c r="F15" s="46"/>
      <c r="G15" s="215" t="s">
        <v>356</v>
      </c>
      <c r="H15" s="46" t="s">
        <v>49</v>
      </c>
      <c r="I15" s="46" t="s">
        <v>358</v>
      </c>
    </row>
    <row r="16" spans="1:9" x14ac:dyDescent="0.3">
      <c r="A16" s="230" t="s">
        <v>359</v>
      </c>
      <c r="B16" s="48" t="s">
        <v>68</v>
      </c>
      <c r="C16" s="48"/>
      <c r="D16" s="48"/>
      <c r="E16" s="47" t="s">
        <v>350</v>
      </c>
      <c r="F16" s="48"/>
      <c r="G16" s="48"/>
      <c r="H16" s="48"/>
      <c r="I16" s="48"/>
    </row>
    <row r="17" spans="1:9" x14ac:dyDescent="0.3">
      <c r="A17" s="49"/>
      <c r="B17" s="46" t="s">
        <v>80</v>
      </c>
      <c r="C17" s="46" t="s">
        <v>360</v>
      </c>
      <c r="D17" s="215" t="s">
        <v>361</v>
      </c>
      <c r="E17" s="46"/>
      <c r="F17" s="46"/>
      <c r="G17" s="215" t="s">
        <v>361</v>
      </c>
      <c r="H17" s="46"/>
      <c r="I17" s="46"/>
    </row>
    <row r="18" spans="1:9" x14ac:dyDescent="0.3">
      <c r="A18" s="230" t="s">
        <v>362</v>
      </c>
      <c r="B18" s="48" t="s">
        <v>64</v>
      </c>
      <c r="C18" s="48" t="s">
        <v>363</v>
      </c>
      <c r="D18" s="262"/>
      <c r="E18" s="262"/>
      <c r="F18" s="262"/>
      <c r="G18" s="48" t="s">
        <v>364</v>
      </c>
      <c r="H18" s="262"/>
      <c r="I18" s="48"/>
    </row>
    <row r="19" spans="1:9" x14ac:dyDescent="0.3">
      <c r="A19" s="230" t="s">
        <v>76</v>
      </c>
      <c r="B19" s="46" t="s">
        <v>64</v>
      </c>
      <c r="C19" s="46" t="s">
        <v>365</v>
      </c>
      <c r="D19" s="46" t="s">
        <v>366</v>
      </c>
      <c r="E19" s="46" t="s">
        <v>367</v>
      </c>
      <c r="F19" s="216"/>
      <c r="G19" s="46"/>
      <c r="H19" s="216"/>
      <c r="I19" s="46"/>
    </row>
    <row r="20" spans="1:9" x14ac:dyDescent="0.3">
      <c r="A20" s="49"/>
      <c r="B20" s="48" t="s">
        <v>64</v>
      </c>
      <c r="C20" s="48" t="s">
        <v>368</v>
      </c>
      <c r="D20" s="48"/>
      <c r="E20" s="48" t="s">
        <v>369</v>
      </c>
      <c r="F20" s="48"/>
      <c r="G20" s="48"/>
      <c r="H20" s="48"/>
      <c r="I20" s="48"/>
    </row>
    <row r="21" spans="1:9" x14ac:dyDescent="0.3">
      <c r="A21" s="295" t="s">
        <v>370</v>
      </c>
      <c r="B21" s="272" t="s">
        <v>64</v>
      </c>
      <c r="C21" s="272"/>
      <c r="D21" s="272"/>
      <c r="E21" s="272" t="s">
        <v>352</v>
      </c>
      <c r="F21" s="272"/>
      <c r="G21" s="272"/>
      <c r="H21" s="272"/>
      <c r="I21" s="272"/>
    </row>
    <row r="22" spans="1:9" x14ac:dyDescent="0.3">
      <c r="A22" s="274" t="s">
        <v>371</v>
      </c>
      <c r="B22" s="273"/>
      <c r="C22" s="273"/>
      <c r="D22" s="273"/>
      <c r="E22" s="273"/>
      <c r="F22" s="273"/>
      <c r="G22" s="273"/>
      <c r="H22" s="273"/>
      <c r="I22" s="273"/>
    </row>
    <row r="23" spans="1:9" x14ac:dyDescent="0.3">
      <c r="A23" s="57"/>
    </row>
    <row r="24" spans="1:9" ht="15.6" x14ac:dyDescent="0.3">
      <c r="A24" s="7" t="s">
        <v>78</v>
      </c>
      <c r="B24" s="8" t="s">
        <v>52</v>
      </c>
      <c r="C24" s="8" t="s">
        <v>37</v>
      </c>
      <c r="D24" s="8" t="s">
        <v>38</v>
      </c>
      <c r="E24" s="8" t="s">
        <v>39</v>
      </c>
      <c r="F24" s="8" t="s">
        <v>40</v>
      </c>
      <c r="G24" s="8" t="s">
        <v>53</v>
      </c>
      <c r="H24" s="8" t="s">
        <v>42</v>
      </c>
      <c r="I24" s="8" t="s">
        <v>43</v>
      </c>
    </row>
    <row r="25" spans="1:9" ht="15.6" x14ac:dyDescent="0.3">
      <c r="A25" s="22" t="s">
        <v>79</v>
      </c>
      <c r="B25" s="27" t="s">
        <v>80</v>
      </c>
      <c r="C25" s="266" t="s">
        <v>372</v>
      </c>
      <c r="D25" s="27"/>
      <c r="E25" s="266" t="s">
        <v>373</v>
      </c>
      <c r="F25" s="27"/>
      <c r="G25" s="27" t="s">
        <v>82</v>
      </c>
      <c r="H25" s="31"/>
      <c r="I25" s="32"/>
    </row>
    <row r="26" spans="1:9" ht="15.6" x14ac:dyDescent="0.3">
      <c r="A26" s="22" t="s">
        <v>83</v>
      </c>
      <c r="B26" s="23" t="s">
        <v>80</v>
      </c>
      <c r="C26" s="267" t="s">
        <v>82</v>
      </c>
      <c r="D26" s="23"/>
      <c r="E26" s="23" t="s">
        <v>374</v>
      </c>
      <c r="F26" s="23"/>
      <c r="G26" s="23" t="s">
        <v>84</v>
      </c>
      <c r="H26" s="24"/>
      <c r="I26" s="26"/>
    </row>
    <row r="27" spans="1:9" ht="15.6" x14ac:dyDescent="0.3">
      <c r="A27" s="263" t="s">
        <v>375</v>
      </c>
      <c r="B27" s="265" t="s">
        <v>64</v>
      </c>
      <c r="C27" s="28" t="s">
        <v>376</v>
      </c>
      <c r="D27" s="30"/>
      <c r="E27" s="30"/>
      <c r="F27" s="30"/>
      <c r="G27" s="30"/>
      <c r="H27" s="30"/>
      <c r="I27" s="30"/>
    </row>
    <row r="28" spans="1:9" ht="15.6" x14ac:dyDescent="0.3">
      <c r="A28" s="30"/>
      <c r="B28" s="24" t="s">
        <v>64</v>
      </c>
      <c r="C28" s="23" t="s">
        <v>377</v>
      </c>
      <c r="D28" s="26"/>
      <c r="E28" s="26"/>
      <c r="F28" s="26"/>
      <c r="G28" s="26"/>
      <c r="H28" s="26"/>
      <c r="I28" s="26"/>
    </row>
    <row r="29" spans="1:9" ht="15.6" x14ac:dyDescent="0.3">
      <c r="A29" s="39"/>
      <c r="B29" s="6"/>
      <c r="C29" s="40"/>
      <c r="D29" s="40"/>
      <c r="E29" s="40"/>
      <c r="F29" s="40"/>
      <c r="G29" s="41"/>
      <c r="H29" s="40"/>
      <c r="I29" s="42"/>
    </row>
    <row r="30" spans="1:9" ht="15.6" x14ac:dyDescent="0.3">
      <c r="A30" s="7" t="s">
        <v>85</v>
      </c>
      <c r="B30" s="8" t="s">
        <v>52</v>
      </c>
      <c r="C30" s="9" t="s">
        <v>37</v>
      </c>
      <c r="D30" s="9" t="s">
        <v>38</v>
      </c>
      <c r="E30" s="9" t="s">
        <v>39</v>
      </c>
      <c r="F30" s="9" t="s">
        <v>40</v>
      </c>
      <c r="G30" s="9" t="s">
        <v>53</v>
      </c>
      <c r="H30" s="9" t="s">
        <v>42</v>
      </c>
      <c r="I30" s="9" t="s">
        <v>43</v>
      </c>
    </row>
    <row r="31" spans="1:9" ht="15.6" x14ac:dyDescent="0.3">
      <c r="A31" s="22" t="s">
        <v>86</v>
      </c>
      <c r="B31" s="23" t="s">
        <v>80</v>
      </c>
      <c r="C31" s="24"/>
      <c r="D31" s="23" t="s">
        <v>378</v>
      </c>
      <c r="E31" s="24"/>
      <c r="F31" s="23"/>
      <c r="G31" s="25"/>
      <c r="H31" s="24"/>
      <c r="I31" s="26"/>
    </row>
    <row r="32" spans="1:9" ht="15.6" x14ac:dyDescent="0.3">
      <c r="A32" s="264" t="s">
        <v>379</v>
      </c>
      <c r="B32" s="29" t="s">
        <v>80</v>
      </c>
      <c r="C32" s="29"/>
      <c r="D32" s="29" t="s">
        <v>380</v>
      </c>
      <c r="E32" s="28" t="s">
        <v>381</v>
      </c>
      <c r="F32" s="29"/>
      <c r="G32" s="29"/>
      <c r="H32" s="29"/>
      <c r="I32" s="29"/>
    </row>
    <row r="33" spans="1:9" ht="15.6" x14ac:dyDescent="0.3">
      <c r="A33" s="33"/>
      <c r="B33" s="34"/>
      <c r="C33" s="35"/>
      <c r="D33" s="36"/>
      <c r="E33" s="35"/>
      <c r="F33" s="34"/>
      <c r="G33" s="37"/>
      <c r="H33" s="35"/>
      <c r="I33" s="38"/>
    </row>
    <row r="34" spans="1:9" ht="15.6" x14ac:dyDescent="0.3">
      <c r="A34" s="277" t="s">
        <v>382</v>
      </c>
      <c r="B34" s="278" t="s">
        <v>52</v>
      </c>
      <c r="C34" s="279" t="s">
        <v>37</v>
      </c>
      <c r="D34" s="279" t="s">
        <v>38</v>
      </c>
      <c r="E34" s="279" t="s">
        <v>39</v>
      </c>
      <c r="F34" s="279" t="s">
        <v>40</v>
      </c>
      <c r="G34" s="279" t="s">
        <v>53</v>
      </c>
      <c r="H34" s="279" t="s">
        <v>42</v>
      </c>
      <c r="I34" s="279" t="s">
        <v>43</v>
      </c>
    </row>
    <row r="35" spans="1:9" ht="15.6" x14ac:dyDescent="0.3">
      <c r="A35" s="280" t="s">
        <v>383</v>
      </c>
      <c r="B35" s="281" t="s">
        <v>80</v>
      </c>
      <c r="C35" s="282"/>
      <c r="D35" s="282"/>
      <c r="E35" s="282" t="s">
        <v>381</v>
      </c>
      <c r="F35" s="282"/>
      <c r="G35" s="282"/>
      <c r="H35" s="282"/>
      <c r="I35" s="282"/>
    </row>
    <row r="36" spans="1:9" ht="15.6" x14ac:dyDescent="0.3">
      <c r="A36" s="280" t="s">
        <v>383</v>
      </c>
      <c r="B36" s="281" t="s">
        <v>80</v>
      </c>
      <c r="C36" s="282"/>
      <c r="D36" s="282"/>
      <c r="E36" s="282" t="s">
        <v>384</v>
      </c>
      <c r="F36" s="282"/>
      <c r="G36" s="282"/>
      <c r="H36" s="282"/>
      <c r="I36" s="282"/>
    </row>
    <row r="37" spans="1:9" ht="15.6" x14ac:dyDescent="0.3">
      <c r="A37" s="343"/>
      <c r="B37" s="6"/>
      <c r="C37" s="40"/>
      <c r="D37" s="344"/>
      <c r="E37" s="40"/>
      <c r="F37" s="6"/>
      <c r="G37" s="41"/>
      <c r="H37" s="40"/>
      <c r="I37" s="42"/>
    </row>
    <row r="38" spans="1:9" ht="15.6" x14ac:dyDescent="0.3">
      <c r="A38" s="277" t="s">
        <v>88</v>
      </c>
      <c r="B38" s="278" t="s">
        <v>52</v>
      </c>
      <c r="C38" s="279" t="s">
        <v>37</v>
      </c>
      <c r="D38" s="279" t="s">
        <v>38</v>
      </c>
      <c r="E38" s="279" t="s">
        <v>39</v>
      </c>
      <c r="F38" s="279" t="s">
        <v>40</v>
      </c>
      <c r="G38" s="279" t="s">
        <v>53</v>
      </c>
      <c r="H38" s="279" t="s">
        <v>42</v>
      </c>
      <c r="I38" s="279" t="s">
        <v>43</v>
      </c>
    </row>
    <row r="39" spans="1:9" ht="15.6" x14ac:dyDescent="0.3">
      <c r="A39" s="280" t="s">
        <v>89</v>
      </c>
      <c r="B39" s="281" t="s">
        <v>80</v>
      </c>
      <c r="C39" s="282"/>
      <c r="D39" s="282" t="s">
        <v>90</v>
      </c>
      <c r="E39" s="282" t="s">
        <v>90</v>
      </c>
      <c r="F39" s="282"/>
      <c r="G39" s="282"/>
      <c r="H39" s="282"/>
      <c r="I39" s="282"/>
    </row>
    <row r="40" spans="1:9" ht="15.6" x14ac:dyDescent="0.3">
      <c r="A40" s="209"/>
      <c r="B40" s="210"/>
      <c r="C40" s="211"/>
      <c r="D40" s="211"/>
      <c r="E40" s="211"/>
      <c r="F40" s="211"/>
      <c r="G40" s="211"/>
      <c r="H40" s="211"/>
      <c r="I40" s="211"/>
    </row>
    <row r="41" spans="1:9" ht="15.6" x14ac:dyDescent="0.3">
      <c r="A41" s="283" t="s">
        <v>385</v>
      </c>
      <c r="B41" s="284" t="s">
        <v>52</v>
      </c>
      <c r="C41" s="285" t="s">
        <v>37</v>
      </c>
      <c r="D41" s="285" t="s">
        <v>38</v>
      </c>
      <c r="E41" s="285" t="s">
        <v>39</v>
      </c>
      <c r="F41" s="285" t="s">
        <v>40</v>
      </c>
      <c r="G41" s="285" t="s">
        <v>41</v>
      </c>
      <c r="H41" s="285" t="s">
        <v>42</v>
      </c>
      <c r="I41" s="285" t="s">
        <v>43</v>
      </c>
    </row>
    <row r="42" spans="1:9" x14ac:dyDescent="0.3">
      <c r="A42" s="286" t="s">
        <v>386</v>
      </c>
      <c r="B42" s="287" t="s">
        <v>64</v>
      </c>
      <c r="C42" s="287"/>
      <c r="D42" s="287"/>
      <c r="E42" s="287" t="s">
        <v>373</v>
      </c>
      <c r="F42" s="287"/>
      <c r="G42" s="287" t="s">
        <v>373</v>
      </c>
      <c r="H42" s="287" t="s">
        <v>373</v>
      </c>
      <c r="I42" s="287"/>
    </row>
    <row r="43" spans="1:9" x14ac:dyDescent="0.3">
      <c r="A43" s="286" t="s">
        <v>387</v>
      </c>
      <c r="B43" s="294" t="s">
        <v>64</v>
      </c>
      <c r="C43" s="294"/>
      <c r="D43" s="294"/>
      <c r="E43" s="294" t="s">
        <v>374</v>
      </c>
      <c r="F43" s="294"/>
      <c r="G43" s="294" t="s">
        <v>374</v>
      </c>
      <c r="H43" s="294" t="s">
        <v>374</v>
      </c>
      <c r="I43" s="294"/>
    </row>
    <row r="44" spans="1:9" x14ac:dyDescent="0.3">
      <c r="A44" s="286" t="s">
        <v>388</v>
      </c>
      <c r="B44" s="287" t="s">
        <v>64</v>
      </c>
      <c r="C44" s="287"/>
      <c r="D44" s="287"/>
      <c r="E44" s="287" t="s">
        <v>376</v>
      </c>
      <c r="F44" s="287"/>
      <c r="G44" s="287" t="s">
        <v>376</v>
      </c>
      <c r="H44" s="287" t="s">
        <v>376</v>
      </c>
      <c r="I44" s="287"/>
    </row>
    <row r="45" spans="1:9" x14ac:dyDescent="0.3">
      <c r="A45" s="286" t="s">
        <v>389</v>
      </c>
      <c r="B45" s="294" t="s">
        <v>64</v>
      </c>
      <c r="C45" s="294"/>
      <c r="D45" s="294"/>
      <c r="E45" s="294" t="s">
        <v>377</v>
      </c>
      <c r="F45" s="294"/>
      <c r="G45" s="294" t="s">
        <v>377</v>
      </c>
      <c r="H45" s="294" t="s">
        <v>377</v>
      </c>
      <c r="I45" s="294"/>
    </row>
    <row r="46" spans="1:9" x14ac:dyDescent="0.3">
      <c r="A46" s="286" t="s">
        <v>390</v>
      </c>
      <c r="B46" s="287" t="s">
        <v>64</v>
      </c>
      <c r="C46" s="287"/>
      <c r="D46" s="287"/>
      <c r="E46" s="287"/>
      <c r="F46" s="287"/>
      <c r="G46" s="287" t="s">
        <v>391</v>
      </c>
      <c r="H46" s="287" t="s">
        <v>391</v>
      </c>
      <c r="I46" s="287"/>
    </row>
    <row r="47" spans="1:9" x14ac:dyDescent="0.3">
      <c r="A47" s="288"/>
      <c r="B47" s="289"/>
      <c r="C47" s="289"/>
      <c r="D47" s="289"/>
      <c r="E47" s="289"/>
      <c r="F47" s="289"/>
      <c r="G47" s="289"/>
      <c r="H47" s="289"/>
      <c r="I47" s="289"/>
    </row>
    <row r="48" spans="1:9" x14ac:dyDescent="0.3">
      <c r="A48" s="286" t="s">
        <v>392</v>
      </c>
      <c r="B48" s="287" t="s">
        <v>393</v>
      </c>
      <c r="C48" s="287" t="s">
        <v>394</v>
      </c>
      <c r="D48" s="287" t="s">
        <v>394</v>
      </c>
      <c r="E48" s="287" t="s">
        <v>395</v>
      </c>
      <c r="F48" s="287"/>
      <c r="G48" s="287" t="s">
        <v>394</v>
      </c>
      <c r="H48" s="287" t="s">
        <v>396</v>
      </c>
      <c r="I48" s="287"/>
    </row>
    <row r="49" spans="1:9" x14ac:dyDescent="0.3">
      <c r="A49" s="286" t="s">
        <v>397</v>
      </c>
      <c r="B49" s="294" t="s">
        <v>398</v>
      </c>
      <c r="C49" s="294"/>
      <c r="D49" s="294"/>
      <c r="E49" s="294"/>
      <c r="F49" s="294"/>
      <c r="G49" s="294" t="s">
        <v>77</v>
      </c>
      <c r="H49" s="294"/>
      <c r="I49" s="294"/>
    </row>
    <row r="50" spans="1:9" x14ac:dyDescent="0.3">
      <c r="A50" s="290"/>
      <c r="B50" s="291"/>
      <c r="C50" s="291"/>
      <c r="D50" s="291"/>
      <c r="E50" s="291"/>
      <c r="F50" s="291"/>
      <c r="G50" s="291"/>
      <c r="H50" s="291"/>
      <c r="I50" s="291"/>
    </row>
    <row r="51" spans="1:9" x14ac:dyDescent="0.3">
      <c r="A51" s="286" t="s">
        <v>399</v>
      </c>
      <c r="B51" s="287" t="s">
        <v>80</v>
      </c>
      <c r="C51" s="287" t="s">
        <v>400</v>
      </c>
      <c r="D51" s="287"/>
      <c r="E51" s="287"/>
      <c r="F51" s="287"/>
      <c r="G51" s="287"/>
      <c r="H51" s="287"/>
      <c r="I51" s="287"/>
    </row>
    <row r="52" spans="1:9" x14ac:dyDescent="0.3">
      <c r="A52" s="286" t="s">
        <v>401</v>
      </c>
      <c r="B52" s="294" t="s">
        <v>64</v>
      </c>
      <c r="C52" s="294"/>
      <c r="D52" s="294" t="s">
        <v>400</v>
      </c>
      <c r="E52" s="294"/>
      <c r="F52" s="294"/>
      <c r="G52" s="294"/>
      <c r="H52" s="294"/>
      <c r="I52" s="294"/>
    </row>
    <row r="53" spans="1:9" x14ac:dyDescent="0.3">
      <c r="A53" s="286" t="s">
        <v>402</v>
      </c>
      <c r="B53" s="287" t="s">
        <v>64</v>
      </c>
      <c r="C53" s="287"/>
      <c r="D53" s="287" t="s">
        <v>381</v>
      </c>
      <c r="E53" s="287"/>
      <c r="F53" s="287"/>
      <c r="G53" s="287"/>
      <c r="H53" s="287"/>
      <c r="I53" s="287"/>
    </row>
    <row r="54" spans="1:9" ht="15.6" x14ac:dyDescent="0.3">
      <c r="A54" s="209"/>
      <c r="B54" s="210"/>
      <c r="C54" s="211"/>
      <c r="D54" s="211"/>
      <c r="E54" s="211"/>
      <c r="F54" s="211"/>
      <c r="G54" s="211"/>
      <c r="H54" s="211"/>
      <c r="I54" s="211"/>
    </row>
    <row r="55" spans="1:9" ht="15.6" x14ac:dyDescent="0.3">
      <c r="A55" s="209"/>
      <c r="B55" s="210"/>
      <c r="C55" s="211"/>
      <c r="D55" s="211"/>
      <c r="E55" s="211"/>
      <c r="F55" s="211"/>
      <c r="G55" s="211"/>
      <c r="H55" s="211"/>
      <c r="I55" s="211"/>
    </row>
    <row r="56" spans="1:9" ht="15.6" x14ac:dyDescent="0.3">
      <c r="A56" s="926" t="s">
        <v>91</v>
      </c>
      <c r="B56" s="927"/>
      <c r="C56" s="927"/>
      <c r="D56" s="927"/>
      <c r="E56" s="927"/>
      <c r="F56" s="927"/>
      <c r="G56" s="927"/>
      <c r="H56" s="927"/>
      <c r="I56" s="928"/>
    </row>
    <row r="57" spans="1:9" ht="15.6" x14ac:dyDescent="0.3">
      <c r="A57" s="921" t="s">
        <v>92</v>
      </c>
      <c r="B57" s="922"/>
      <c r="C57" s="922"/>
      <c r="D57" s="922"/>
      <c r="E57" s="922"/>
      <c r="F57" s="922"/>
      <c r="G57" s="922"/>
      <c r="H57" s="922"/>
      <c r="I57" s="923"/>
    </row>
    <row r="58" spans="1:9" ht="15.6" x14ac:dyDescent="0.3">
      <c r="A58" s="929" t="s">
        <v>93</v>
      </c>
      <c r="B58" s="930"/>
      <c r="C58" s="930"/>
      <c r="D58" s="930"/>
      <c r="E58" s="930"/>
      <c r="F58" s="930"/>
      <c r="G58" s="930"/>
      <c r="H58" s="930"/>
      <c r="I58" s="931"/>
    </row>
    <row r="59" spans="1:9" ht="15.6" x14ac:dyDescent="0.3">
      <c r="A59" s="921" t="s">
        <v>94</v>
      </c>
      <c r="B59" s="922"/>
      <c r="C59" s="922"/>
      <c r="D59" s="922"/>
      <c r="E59" s="922"/>
      <c r="F59" s="922"/>
      <c r="G59" s="922"/>
      <c r="H59" s="922"/>
      <c r="I59" s="923"/>
    </row>
    <row r="60" spans="1:9" ht="25.8" x14ac:dyDescent="0.3">
      <c r="A60" s="10" t="s">
        <v>95</v>
      </c>
      <c r="B60" s="10"/>
      <c r="C60" s="10" t="s">
        <v>96</v>
      </c>
      <c r="D60" s="10" t="s">
        <v>97</v>
      </c>
      <c r="E60" s="11"/>
      <c r="F60" s="12"/>
      <c r="G60" s="10"/>
      <c r="H60" s="939"/>
      <c r="I60" s="939"/>
    </row>
    <row r="61" spans="1:9" ht="25.8" x14ac:dyDescent="0.3">
      <c r="A61" s="10"/>
      <c r="B61" s="10"/>
      <c r="C61" s="11"/>
      <c r="D61" s="10"/>
      <c r="E61" s="11"/>
      <c r="F61" s="12"/>
      <c r="G61" s="10"/>
      <c r="H61" s="55"/>
      <c r="I61" s="55"/>
    </row>
    <row r="62" spans="1:9" x14ac:dyDescent="0.3">
      <c r="A62" s="940" t="s">
        <v>98</v>
      </c>
      <c r="B62" s="941"/>
      <c r="C62" s="940" t="s">
        <v>99</v>
      </c>
      <c r="D62" s="941"/>
      <c r="E62" s="940" t="s">
        <v>100</v>
      </c>
      <c r="F62" s="942"/>
      <c r="G62" s="941"/>
      <c r="H62" s="940" t="s">
        <v>101</v>
      </c>
      <c r="I62" s="941"/>
    </row>
    <row r="63" spans="1:9" ht="21" x14ac:dyDescent="0.3">
      <c r="A63" s="935" t="s">
        <v>103</v>
      </c>
      <c r="B63" s="936"/>
      <c r="C63" s="936"/>
      <c r="D63" s="936"/>
      <c r="E63" s="936"/>
      <c r="F63" s="936"/>
      <c r="G63" s="936"/>
      <c r="H63" s="936"/>
      <c r="I63" s="937"/>
    </row>
    <row r="64" spans="1:9" x14ac:dyDescent="0.3">
      <c r="A64" s="938" t="s">
        <v>104</v>
      </c>
      <c r="B64" s="938"/>
      <c r="C64" s="938"/>
      <c r="D64" s="938"/>
      <c r="E64" s="938"/>
      <c r="F64" s="938"/>
      <c r="G64" s="938"/>
      <c r="H64" s="938"/>
      <c r="I64" s="938"/>
    </row>
  </sheetData>
  <mergeCells count="12">
    <mergeCell ref="A63:I63"/>
    <mergeCell ref="A64:I64"/>
    <mergeCell ref="H60:I60"/>
    <mergeCell ref="A62:B62"/>
    <mergeCell ref="C62:D62"/>
    <mergeCell ref="E62:G62"/>
    <mergeCell ref="H62:I62"/>
    <mergeCell ref="A1:I1"/>
    <mergeCell ref="A56:I56"/>
    <mergeCell ref="A57:I57"/>
    <mergeCell ref="A58:I58"/>
    <mergeCell ref="A59:I59"/>
  </mergeCells>
  <phoneticPr fontId="39" type="noConversion"/>
  <hyperlinks>
    <hyperlink ref="A63" r:id="rId1" xr:uid="{6FDB9D89-D5E8-4569-B3E8-4794FDE34D66}"/>
  </hyperlinks>
  <pageMargins left="0.7" right="0.7" top="0.75" bottom="0.75" header="0.3" footer="0.3"/>
  <pageSetup paperSize="9" scale="57" orientation="portrait" r:id="rId2"/>
  <legacyDrawing r:id="rId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I39"/>
  <sheetViews>
    <sheetView workbookViewId="0">
      <selection activeCell="K28" sqref="K28"/>
    </sheetView>
  </sheetViews>
  <sheetFormatPr defaultRowHeight="14.4" x14ac:dyDescent="0.3"/>
  <cols>
    <col min="1" max="1" width="33" customWidth="1"/>
    <col min="2" max="2" width="9.33203125" customWidth="1"/>
    <col min="3" max="9" width="19.33203125" customWidth="1"/>
  </cols>
  <sheetData>
    <row r="1" spans="1:9" ht="33.6" x14ac:dyDescent="0.65">
      <c r="A1" s="924" t="s">
        <v>34</v>
      </c>
      <c r="B1" s="924"/>
      <c r="C1" s="924"/>
      <c r="D1" s="924"/>
      <c r="E1" s="924"/>
      <c r="F1" s="924"/>
      <c r="G1" s="924"/>
      <c r="H1" s="924"/>
      <c r="I1" s="924"/>
    </row>
    <row r="2" spans="1:9" ht="33.6" x14ac:dyDescent="0.65">
      <c r="A2" s="925" t="s">
        <v>403</v>
      </c>
      <c r="B2" s="925"/>
      <c r="C2" s="925"/>
      <c r="D2" s="925"/>
      <c r="E2" s="925"/>
      <c r="F2" s="925"/>
      <c r="G2" s="925"/>
      <c r="H2" s="925"/>
      <c r="I2" s="925"/>
    </row>
    <row r="3" spans="1:9" x14ac:dyDescent="0.3">
      <c r="A3" s="18"/>
      <c r="B3" s="18"/>
      <c r="C3" s="18"/>
      <c r="D3" s="18"/>
      <c r="E3" s="18"/>
      <c r="F3" s="18"/>
      <c r="G3" s="18"/>
      <c r="H3" s="18"/>
      <c r="I3" s="18"/>
    </row>
    <row r="4" spans="1:9" ht="21" x14ac:dyDescent="0.4">
      <c r="A4" s="19" t="s">
        <v>343</v>
      </c>
      <c r="B4" s="20"/>
      <c r="C4" s="21" t="s">
        <v>37</v>
      </c>
      <c r="D4" s="21" t="s">
        <v>38</v>
      </c>
      <c r="E4" s="21" t="s">
        <v>39</v>
      </c>
      <c r="F4" s="21" t="s">
        <v>40</v>
      </c>
      <c r="G4" s="21" t="s">
        <v>41</v>
      </c>
      <c r="H4" s="21" t="s">
        <v>42</v>
      </c>
      <c r="I4" s="21" t="s">
        <v>43</v>
      </c>
    </row>
    <row r="5" spans="1:9" ht="21" x14ac:dyDescent="0.4">
      <c r="A5" s="1"/>
      <c r="B5" s="2"/>
      <c r="C5" s="3" t="s">
        <v>404</v>
      </c>
      <c r="D5" s="3" t="s">
        <v>405</v>
      </c>
      <c r="E5" s="3" t="s">
        <v>346</v>
      </c>
      <c r="F5" s="3" t="s">
        <v>47</v>
      </c>
      <c r="G5" s="3" t="s">
        <v>406</v>
      </c>
      <c r="H5" s="3" t="s">
        <v>49</v>
      </c>
      <c r="I5" s="54" t="s">
        <v>107</v>
      </c>
    </row>
    <row r="6" spans="1:9" ht="21" x14ac:dyDescent="0.4">
      <c r="A6" s="4"/>
      <c r="B6" s="4"/>
      <c r="C6" s="4"/>
      <c r="D6" s="4"/>
      <c r="E6" s="4"/>
      <c r="F6" s="4"/>
    </row>
    <row r="7" spans="1:9" ht="15.6" x14ac:dyDescent="0.3">
      <c r="A7" s="50" t="s">
        <v>51</v>
      </c>
      <c r="B7" s="51" t="s">
        <v>52</v>
      </c>
      <c r="C7" s="51" t="s">
        <v>37</v>
      </c>
      <c r="D7" s="51" t="s">
        <v>38</v>
      </c>
      <c r="E7" s="51" t="s">
        <v>39</v>
      </c>
      <c r="F7" s="51" t="s">
        <v>40</v>
      </c>
      <c r="G7" s="51" t="s">
        <v>53</v>
      </c>
      <c r="H7" s="51" t="s">
        <v>42</v>
      </c>
      <c r="I7" s="51" t="s">
        <v>43</v>
      </c>
    </row>
    <row r="8" spans="1:9" x14ac:dyDescent="0.3">
      <c r="A8" s="44" t="s">
        <v>54</v>
      </c>
      <c r="B8" s="45" t="s">
        <v>407</v>
      </c>
      <c r="C8" s="45" t="s">
        <v>56</v>
      </c>
      <c r="D8" s="46"/>
      <c r="E8" s="46"/>
      <c r="F8" s="45"/>
      <c r="G8" s="45"/>
      <c r="H8" s="45"/>
      <c r="I8" s="45" t="s">
        <v>57</v>
      </c>
    </row>
    <row r="9" spans="1:9" x14ac:dyDescent="0.3">
      <c r="A9" s="44" t="s">
        <v>58</v>
      </c>
      <c r="B9" s="43" t="s">
        <v>59</v>
      </c>
      <c r="C9" s="48"/>
      <c r="D9" s="48"/>
      <c r="E9" s="48" t="s">
        <v>56</v>
      </c>
      <c r="F9" s="43"/>
      <c r="G9" s="204"/>
      <c r="H9" s="43"/>
      <c r="I9" s="43"/>
    </row>
    <row r="10" spans="1:9" x14ac:dyDescent="0.3">
      <c r="B10" s="5"/>
      <c r="C10" s="6"/>
      <c r="D10" s="6"/>
      <c r="E10" s="6"/>
      <c r="F10" s="6"/>
      <c r="G10" s="6"/>
      <c r="H10" s="6"/>
      <c r="I10" s="6"/>
    </row>
    <row r="11" spans="1:9" ht="15.6" x14ac:dyDescent="0.3">
      <c r="A11" s="52" t="s">
        <v>66</v>
      </c>
      <c r="B11" s="53" t="s">
        <v>52</v>
      </c>
      <c r="C11" s="53" t="s">
        <v>37</v>
      </c>
      <c r="D11" s="53" t="s">
        <v>38</v>
      </c>
      <c r="E11" s="53" t="s">
        <v>39</v>
      </c>
      <c r="F11" s="53" t="s">
        <v>40</v>
      </c>
      <c r="G11" s="53" t="s">
        <v>53</v>
      </c>
      <c r="H11" s="53" t="s">
        <v>42</v>
      </c>
      <c r="I11" s="53" t="s">
        <v>43</v>
      </c>
    </row>
    <row r="12" spans="1:9" x14ac:dyDescent="0.3">
      <c r="A12" s="49" t="s">
        <v>54</v>
      </c>
      <c r="B12" s="48" t="s">
        <v>68</v>
      </c>
      <c r="C12" s="47" t="s">
        <v>70</v>
      </c>
      <c r="D12" s="47" t="s">
        <v>70</v>
      </c>
      <c r="E12" s="47" t="s">
        <v>70</v>
      </c>
      <c r="F12" s="48"/>
      <c r="G12" s="47" t="s">
        <v>70</v>
      </c>
      <c r="H12" s="48" t="s">
        <v>49</v>
      </c>
      <c r="I12" s="262"/>
    </row>
    <row r="13" spans="1:9" x14ac:dyDescent="0.3">
      <c r="A13" s="49" t="s">
        <v>54</v>
      </c>
      <c r="B13" s="46" t="s">
        <v>68</v>
      </c>
      <c r="C13" s="46"/>
      <c r="D13" s="215" t="s">
        <v>73</v>
      </c>
      <c r="E13" s="46"/>
      <c r="F13" s="46"/>
      <c r="G13" s="46" t="s">
        <v>408</v>
      </c>
      <c r="H13" s="46" t="s">
        <v>49</v>
      </c>
      <c r="I13" s="46" t="s">
        <v>71</v>
      </c>
    </row>
    <row r="14" spans="1:9" x14ac:dyDescent="0.3">
      <c r="A14" s="49" t="s">
        <v>54</v>
      </c>
      <c r="B14" s="48" t="s">
        <v>68</v>
      </c>
      <c r="C14" s="48"/>
      <c r="D14" s="47" t="s">
        <v>75</v>
      </c>
      <c r="E14" s="48"/>
      <c r="F14" s="48"/>
      <c r="G14" s="48"/>
      <c r="H14" s="48"/>
      <c r="I14" s="48"/>
    </row>
    <row r="15" spans="1:9" x14ac:dyDescent="0.3">
      <c r="A15" s="49" t="s">
        <v>409</v>
      </c>
      <c r="B15" s="46" t="s">
        <v>68</v>
      </c>
      <c r="C15" s="216"/>
      <c r="D15" s="216"/>
      <c r="E15" s="216"/>
      <c r="F15" s="216"/>
      <c r="G15" s="216"/>
      <c r="H15" s="216"/>
      <c r="I15" s="46" t="s">
        <v>57</v>
      </c>
    </row>
    <row r="16" spans="1:9" x14ac:dyDescent="0.3">
      <c r="A16" s="49" t="s">
        <v>76</v>
      </c>
      <c r="B16" s="48" t="s">
        <v>64</v>
      </c>
      <c r="C16" s="48"/>
      <c r="D16" s="48" t="s">
        <v>77</v>
      </c>
      <c r="E16" s="48" t="s">
        <v>77</v>
      </c>
      <c r="F16" s="48"/>
      <c r="G16" s="48"/>
      <c r="H16" s="48"/>
      <c r="I16" s="48"/>
    </row>
    <row r="17" spans="1:9" x14ac:dyDescent="0.3">
      <c r="A17" s="57"/>
    </row>
    <row r="18" spans="1:9" ht="15.6" x14ac:dyDescent="0.3">
      <c r="A18" s="7" t="s">
        <v>78</v>
      </c>
      <c r="B18" s="8" t="s">
        <v>52</v>
      </c>
      <c r="C18" s="8" t="s">
        <v>37</v>
      </c>
      <c r="D18" s="8" t="s">
        <v>38</v>
      </c>
      <c r="E18" s="8" t="s">
        <v>39</v>
      </c>
      <c r="F18" s="8" t="s">
        <v>40</v>
      </c>
      <c r="G18" s="8" t="s">
        <v>53</v>
      </c>
      <c r="H18" s="8" t="s">
        <v>42</v>
      </c>
      <c r="I18" s="8" t="s">
        <v>43</v>
      </c>
    </row>
    <row r="19" spans="1:9" ht="15.6" x14ac:dyDescent="0.3">
      <c r="A19" s="22" t="s">
        <v>79</v>
      </c>
      <c r="B19" s="27" t="s">
        <v>80</v>
      </c>
      <c r="C19" s="31"/>
      <c r="D19" s="27" t="s">
        <v>81</v>
      </c>
      <c r="E19" s="27"/>
      <c r="F19" s="27"/>
      <c r="G19" s="27" t="s">
        <v>81</v>
      </c>
      <c r="H19" s="31"/>
      <c r="I19" s="32"/>
    </row>
    <row r="20" spans="1:9" ht="15.6" x14ac:dyDescent="0.3">
      <c r="A20" s="22" t="s">
        <v>83</v>
      </c>
      <c r="B20" s="28" t="s">
        <v>80</v>
      </c>
      <c r="C20" s="29"/>
      <c r="D20" s="28" t="s">
        <v>82</v>
      </c>
      <c r="E20" s="28"/>
      <c r="F20" s="28"/>
      <c r="G20" s="28" t="s">
        <v>82</v>
      </c>
      <c r="H20" s="29"/>
      <c r="I20" s="30"/>
    </row>
    <row r="21" spans="1:9" ht="15.6" x14ac:dyDescent="0.3">
      <c r="A21" s="39"/>
      <c r="B21" s="6"/>
      <c r="C21" s="40"/>
      <c r="D21" s="40"/>
      <c r="E21" s="40"/>
      <c r="F21" s="40"/>
      <c r="G21" s="41"/>
      <c r="H21" s="40"/>
      <c r="I21" s="42"/>
    </row>
    <row r="22" spans="1:9" ht="15.6" x14ac:dyDescent="0.3">
      <c r="A22" s="7" t="s">
        <v>85</v>
      </c>
      <c r="B22" s="8" t="s">
        <v>52</v>
      </c>
      <c r="C22" s="9" t="s">
        <v>37</v>
      </c>
      <c r="D22" s="9" t="s">
        <v>38</v>
      </c>
      <c r="E22" s="9" t="s">
        <v>39</v>
      </c>
      <c r="F22" s="9" t="s">
        <v>40</v>
      </c>
      <c r="G22" s="9" t="s">
        <v>53</v>
      </c>
      <c r="H22" s="9" t="s">
        <v>42</v>
      </c>
      <c r="I22" s="9" t="s">
        <v>43</v>
      </c>
    </row>
    <row r="23" spans="1:9" ht="15.6" x14ac:dyDescent="0.3">
      <c r="A23" s="22" t="s">
        <v>86</v>
      </c>
      <c r="B23" s="23" t="s">
        <v>80</v>
      </c>
      <c r="C23" s="24"/>
      <c r="D23" s="24" t="s">
        <v>87</v>
      </c>
      <c r="E23" s="24"/>
      <c r="F23" s="23"/>
      <c r="G23" s="25"/>
      <c r="H23" s="24"/>
      <c r="I23" s="26"/>
    </row>
    <row r="24" spans="1:9" ht="15.6" x14ac:dyDescent="0.3">
      <c r="A24" s="33"/>
      <c r="B24" s="34"/>
      <c r="C24" s="35"/>
      <c r="D24" s="36"/>
      <c r="E24" s="35"/>
      <c r="F24" s="34"/>
      <c r="G24" s="37"/>
      <c r="H24" s="35"/>
      <c r="I24" s="38"/>
    </row>
    <row r="25" spans="1:9" ht="15.6" x14ac:dyDescent="0.3">
      <c r="A25" s="206" t="s">
        <v>88</v>
      </c>
      <c r="B25" s="207" t="s">
        <v>52</v>
      </c>
      <c r="C25" s="208" t="s">
        <v>37</v>
      </c>
      <c r="D25" s="208" t="s">
        <v>38</v>
      </c>
      <c r="E25" s="208" t="s">
        <v>39</v>
      </c>
      <c r="F25" s="208" t="s">
        <v>40</v>
      </c>
      <c r="G25" s="208" t="s">
        <v>53</v>
      </c>
      <c r="H25" s="208" t="s">
        <v>42</v>
      </c>
      <c r="I25" s="208" t="s">
        <v>43</v>
      </c>
    </row>
    <row r="26" spans="1:9" ht="15.6" x14ac:dyDescent="0.3">
      <c r="A26" s="212" t="s">
        <v>89</v>
      </c>
      <c r="B26" s="213" t="s">
        <v>80</v>
      </c>
      <c r="C26" s="214"/>
      <c r="D26" s="214" t="s">
        <v>90</v>
      </c>
      <c r="E26" s="214"/>
      <c r="F26" s="214"/>
      <c r="G26" s="214"/>
      <c r="H26" s="214"/>
      <c r="I26" s="214"/>
    </row>
    <row r="27" spans="1:9" ht="15.6" x14ac:dyDescent="0.3">
      <c r="A27" s="209"/>
      <c r="B27" s="210"/>
      <c r="C27" s="211"/>
      <c r="D27" s="211"/>
      <c r="E27" s="211"/>
      <c r="F27" s="211"/>
      <c r="G27" s="211"/>
      <c r="H27" s="211"/>
      <c r="I27" s="211"/>
    </row>
    <row r="28" spans="1:9" ht="15.6" x14ac:dyDescent="0.3">
      <c r="A28" s="926" t="s">
        <v>91</v>
      </c>
      <c r="B28" s="927"/>
      <c r="C28" s="927"/>
      <c r="D28" s="927"/>
      <c r="E28" s="927"/>
      <c r="F28" s="927"/>
      <c r="G28" s="927"/>
      <c r="H28" s="927"/>
      <c r="I28" s="928"/>
    </row>
    <row r="29" spans="1:9" ht="15.6" x14ac:dyDescent="0.3">
      <c r="A29" s="921" t="s">
        <v>92</v>
      </c>
      <c r="B29" s="922"/>
      <c r="C29" s="922"/>
      <c r="D29" s="922"/>
      <c r="E29" s="922"/>
      <c r="F29" s="922"/>
      <c r="G29" s="922"/>
      <c r="H29" s="922"/>
      <c r="I29" s="923"/>
    </row>
    <row r="30" spans="1:9" ht="15.6" x14ac:dyDescent="0.3">
      <c r="A30" s="929" t="s">
        <v>93</v>
      </c>
      <c r="B30" s="930"/>
      <c r="C30" s="930"/>
      <c r="D30" s="930"/>
      <c r="E30" s="930"/>
      <c r="F30" s="930"/>
      <c r="G30" s="930"/>
      <c r="H30" s="930"/>
      <c r="I30" s="931"/>
    </row>
    <row r="31" spans="1:9" ht="15.6" x14ac:dyDescent="0.3">
      <c r="A31" s="921" t="s">
        <v>94</v>
      </c>
      <c r="B31" s="922"/>
      <c r="C31" s="922"/>
      <c r="D31" s="922"/>
      <c r="E31" s="922"/>
      <c r="F31" s="922"/>
      <c r="G31" s="922"/>
      <c r="H31" s="922"/>
      <c r="I31" s="923"/>
    </row>
    <row r="32" spans="1:9" ht="25.8" x14ac:dyDescent="0.3">
      <c r="A32" s="10" t="s">
        <v>95</v>
      </c>
      <c r="B32" s="10"/>
      <c r="C32" s="10" t="s">
        <v>96</v>
      </c>
      <c r="D32" s="10" t="s">
        <v>97</v>
      </c>
      <c r="E32" s="11"/>
      <c r="F32" s="12"/>
      <c r="G32" s="10"/>
      <c r="H32" s="939"/>
      <c r="I32" s="939"/>
    </row>
    <row r="33" spans="1:9" ht="25.8" x14ac:dyDescent="0.3">
      <c r="A33" s="10"/>
      <c r="B33" s="10"/>
      <c r="C33" s="11"/>
      <c r="D33" s="10"/>
      <c r="E33" s="11"/>
      <c r="F33" s="12"/>
      <c r="G33" s="10"/>
      <c r="H33" s="55"/>
      <c r="I33" s="55"/>
    </row>
    <row r="34" spans="1:9" x14ac:dyDescent="0.3">
      <c r="A34" s="940" t="s">
        <v>98</v>
      </c>
      <c r="B34" s="941"/>
      <c r="C34" s="940" t="s">
        <v>99</v>
      </c>
      <c r="D34" s="941"/>
      <c r="E34" s="940" t="s">
        <v>100</v>
      </c>
      <c r="F34" s="942"/>
      <c r="G34" s="941"/>
      <c r="H34" s="940" t="s">
        <v>101</v>
      </c>
      <c r="I34" s="941"/>
    </row>
    <row r="35" spans="1:9" x14ac:dyDescent="0.3">
      <c r="A35" s="943" t="s">
        <v>102</v>
      </c>
      <c r="B35" s="944"/>
      <c r="C35" s="944"/>
      <c r="D35" s="944"/>
      <c r="E35" s="944"/>
      <c r="F35" s="944"/>
      <c r="G35" s="944"/>
      <c r="H35" s="944"/>
      <c r="I35" s="945"/>
    </row>
    <row r="36" spans="1:9" x14ac:dyDescent="0.3">
      <c r="A36" s="946"/>
      <c r="B36" s="947"/>
      <c r="C36" s="947"/>
      <c r="D36" s="947"/>
      <c r="E36" s="947"/>
      <c r="F36" s="947"/>
      <c r="G36" s="947"/>
      <c r="H36" s="947"/>
      <c r="I36" s="948"/>
    </row>
    <row r="37" spans="1:9" ht="23.4" x14ac:dyDescent="0.3">
      <c r="A37" s="932"/>
      <c r="B37" s="933"/>
      <c r="C37" s="933"/>
      <c r="D37" s="933"/>
      <c r="E37" s="933"/>
      <c r="F37" s="933"/>
      <c r="G37" s="933"/>
      <c r="H37" s="933"/>
      <c r="I37" s="934"/>
    </row>
    <row r="38" spans="1:9" ht="21" x14ac:dyDescent="0.3">
      <c r="A38" s="935" t="s">
        <v>103</v>
      </c>
      <c r="B38" s="936"/>
      <c r="C38" s="936"/>
      <c r="D38" s="936"/>
      <c r="E38" s="936"/>
      <c r="F38" s="936"/>
      <c r="G38" s="936"/>
      <c r="H38" s="936"/>
      <c r="I38" s="937"/>
    </row>
    <row r="39" spans="1:9" x14ac:dyDescent="0.3">
      <c r="A39" s="938" t="s">
        <v>104</v>
      </c>
      <c r="B39" s="938"/>
      <c r="C39" s="938"/>
      <c r="D39" s="938"/>
      <c r="E39" s="938"/>
      <c r="F39" s="938"/>
      <c r="G39" s="938"/>
      <c r="H39" s="938"/>
      <c r="I39" s="938"/>
    </row>
  </sheetData>
  <mergeCells count="15">
    <mergeCell ref="A37:I37"/>
    <mergeCell ref="A38:I38"/>
    <mergeCell ref="A39:I39"/>
    <mergeCell ref="H32:I32"/>
    <mergeCell ref="A34:B34"/>
    <mergeCell ref="C34:D34"/>
    <mergeCell ref="E34:G34"/>
    <mergeCell ref="H34:I34"/>
    <mergeCell ref="A35:I36"/>
    <mergeCell ref="A31:I31"/>
    <mergeCell ref="A1:I1"/>
    <mergeCell ref="A2:I2"/>
    <mergeCell ref="A28:I28"/>
    <mergeCell ref="A29:I29"/>
    <mergeCell ref="A30:I30"/>
  </mergeCells>
  <phoneticPr fontId="39" type="noConversion"/>
  <hyperlinks>
    <hyperlink ref="A38" r:id="rId1" xr:uid="{18870322-A6F2-4080-A8D1-5356A4DF562C}"/>
  </hyperlinks>
  <pageMargins left="0.7" right="0.7" top="0.75" bottom="0.75" header="0.3" footer="0.3"/>
  <pageSetup paperSize="9" scale="72" orientation="landscape"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5723F-F1F5-4BE5-A0EE-8565C89FEA71}">
  <sheetPr>
    <pageSetUpPr fitToPage="1"/>
  </sheetPr>
  <dimension ref="A1:I39"/>
  <sheetViews>
    <sheetView topLeftCell="A24" workbookViewId="0">
      <selection activeCell="C53" sqref="C53"/>
    </sheetView>
  </sheetViews>
  <sheetFormatPr defaultRowHeight="14.4" x14ac:dyDescent="0.3"/>
  <cols>
    <col min="1" max="1" width="33" customWidth="1"/>
    <col min="2" max="2" width="9.33203125" customWidth="1"/>
    <col min="3" max="9" width="19.33203125" customWidth="1"/>
  </cols>
  <sheetData>
    <row r="1" spans="1:9" ht="33.6" x14ac:dyDescent="0.65">
      <c r="A1" s="924" t="s">
        <v>34</v>
      </c>
      <c r="B1" s="924"/>
      <c r="C1" s="924"/>
      <c r="D1" s="924"/>
      <c r="E1" s="924"/>
      <c r="F1" s="924"/>
      <c r="G1" s="924"/>
      <c r="H1" s="924"/>
      <c r="I1" s="924"/>
    </row>
    <row r="2" spans="1:9" ht="33.6" x14ac:dyDescent="0.65">
      <c r="A2" s="925" t="s">
        <v>410</v>
      </c>
      <c r="B2" s="925"/>
      <c r="C2" s="925"/>
      <c r="D2" s="925"/>
      <c r="E2" s="925"/>
      <c r="F2" s="925"/>
      <c r="G2" s="925"/>
      <c r="H2" s="925"/>
      <c r="I2" s="925"/>
    </row>
    <row r="3" spans="1:9" x14ac:dyDescent="0.3">
      <c r="A3" s="18"/>
      <c r="B3" s="18"/>
      <c r="C3" s="18"/>
      <c r="D3" s="18"/>
      <c r="E3" s="18"/>
      <c r="F3" s="18"/>
      <c r="G3" s="18"/>
      <c r="H3" s="18"/>
      <c r="I3" s="18"/>
    </row>
    <row r="4" spans="1:9" ht="21" x14ac:dyDescent="0.4">
      <c r="A4" s="19" t="s">
        <v>343</v>
      </c>
      <c r="B4" s="20"/>
      <c r="C4" s="21" t="s">
        <v>37</v>
      </c>
      <c r="D4" s="21" t="s">
        <v>38</v>
      </c>
      <c r="E4" s="21" t="s">
        <v>39</v>
      </c>
      <c r="F4" s="21" t="s">
        <v>40</v>
      </c>
      <c r="G4" s="21" t="s">
        <v>41</v>
      </c>
      <c r="H4" s="21" t="s">
        <v>42</v>
      </c>
      <c r="I4" s="21" t="s">
        <v>43</v>
      </c>
    </row>
    <row r="5" spans="1:9" ht="21" x14ac:dyDescent="0.4">
      <c r="A5" s="1"/>
      <c r="B5" s="2"/>
      <c r="C5" s="3" t="s">
        <v>404</v>
      </c>
      <c r="D5" s="3" t="s">
        <v>405</v>
      </c>
      <c r="E5" s="3" t="s">
        <v>346</v>
      </c>
      <c r="F5" s="3" t="s">
        <v>47</v>
      </c>
      <c r="G5" s="3" t="s">
        <v>406</v>
      </c>
      <c r="H5" s="3" t="s">
        <v>47</v>
      </c>
      <c r="I5" s="54" t="s">
        <v>107</v>
      </c>
    </row>
    <row r="6" spans="1:9" ht="21" x14ac:dyDescent="0.4">
      <c r="A6" s="4"/>
      <c r="B6" s="4"/>
      <c r="C6" s="4"/>
      <c r="D6" s="4"/>
      <c r="E6" s="4"/>
      <c r="F6" s="4"/>
    </row>
    <row r="7" spans="1:9" ht="15.6" x14ac:dyDescent="0.3">
      <c r="A7" s="50" t="s">
        <v>51</v>
      </c>
      <c r="B7" s="51" t="s">
        <v>52</v>
      </c>
      <c r="C7" s="51" t="s">
        <v>37</v>
      </c>
      <c r="D7" s="51" t="s">
        <v>38</v>
      </c>
      <c r="E7" s="51" t="s">
        <v>39</v>
      </c>
      <c r="F7" s="51" t="s">
        <v>40</v>
      </c>
      <c r="G7" s="51" t="s">
        <v>53</v>
      </c>
      <c r="H7" s="51" t="s">
        <v>42</v>
      </c>
      <c r="I7" s="51" t="s">
        <v>43</v>
      </c>
    </row>
    <row r="8" spans="1:9" x14ac:dyDescent="0.3">
      <c r="A8" s="44" t="s">
        <v>54</v>
      </c>
      <c r="B8" s="45" t="s">
        <v>407</v>
      </c>
      <c r="C8" s="45" t="s">
        <v>56</v>
      </c>
      <c r="D8" s="46"/>
      <c r="E8" s="46"/>
      <c r="F8" s="45"/>
      <c r="G8" s="45"/>
      <c r="H8" s="45"/>
      <c r="I8" s="45" t="s">
        <v>57</v>
      </c>
    </row>
    <row r="9" spans="1:9" x14ac:dyDescent="0.3">
      <c r="A9" s="44" t="s">
        <v>58</v>
      </c>
      <c r="B9" s="43" t="s">
        <v>59</v>
      </c>
      <c r="C9" s="48"/>
      <c r="D9" s="48"/>
      <c r="E9" s="48" t="s">
        <v>56</v>
      </c>
      <c r="F9" s="43"/>
      <c r="G9" s="204"/>
      <c r="H9" s="43"/>
      <c r="I9" s="43"/>
    </row>
    <row r="10" spans="1:9" x14ac:dyDescent="0.3">
      <c r="B10" s="5"/>
      <c r="C10" s="6"/>
      <c r="D10" s="6"/>
      <c r="E10" s="6"/>
      <c r="F10" s="6"/>
      <c r="G10" s="6"/>
      <c r="H10" s="6"/>
      <c r="I10" s="6"/>
    </row>
    <row r="11" spans="1:9" ht="15.6" x14ac:dyDescent="0.3">
      <c r="A11" s="52" t="s">
        <v>66</v>
      </c>
      <c r="B11" s="53" t="s">
        <v>52</v>
      </c>
      <c r="C11" s="53" t="s">
        <v>37</v>
      </c>
      <c r="D11" s="53" t="s">
        <v>38</v>
      </c>
      <c r="E11" s="53" t="s">
        <v>39</v>
      </c>
      <c r="F11" s="53" t="s">
        <v>40</v>
      </c>
      <c r="G11" s="53" t="s">
        <v>53</v>
      </c>
      <c r="H11" s="53" t="s">
        <v>42</v>
      </c>
      <c r="I11" s="53" t="s">
        <v>43</v>
      </c>
    </row>
    <row r="12" spans="1:9" x14ac:dyDescent="0.3">
      <c r="A12" s="49" t="s">
        <v>54</v>
      </c>
      <c r="B12" s="48" t="s">
        <v>68</v>
      </c>
      <c r="C12" s="47" t="s">
        <v>70</v>
      </c>
      <c r="D12" s="47" t="s">
        <v>70</v>
      </c>
      <c r="E12" s="47" t="s">
        <v>70</v>
      </c>
      <c r="F12" s="48"/>
      <c r="G12" s="47" t="s">
        <v>70</v>
      </c>
      <c r="H12" s="48"/>
      <c r="I12" s="262"/>
    </row>
    <row r="13" spans="1:9" x14ac:dyDescent="0.3">
      <c r="A13" s="49" t="s">
        <v>54</v>
      </c>
      <c r="B13" s="46" t="s">
        <v>68</v>
      </c>
      <c r="C13" s="46"/>
      <c r="D13" s="215" t="s">
        <v>73</v>
      </c>
      <c r="E13" s="46"/>
      <c r="F13" s="46"/>
      <c r="G13" s="46" t="s">
        <v>408</v>
      </c>
      <c r="H13" s="46"/>
      <c r="I13" s="46" t="s">
        <v>71</v>
      </c>
    </row>
    <row r="14" spans="1:9" x14ac:dyDescent="0.3">
      <c r="A14" s="49" t="s">
        <v>54</v>
      </c>
      <c r="B14" s="48" t="s">
        <v>68</v>
      </c>
      <c r="C14" s="48"/>
      <c r="D14" s="47" t="s">
        <v>75</v>
      </c>
      <c r="E14" s="48"/>
      <c r="F14" s="48"/>
      <c r="G14" s="48"/>
      <c r="H14" s="48"/>
      <c r="I14" s="48"/>
    </row>
    <row r="15" spans="1:9" x14ac:dyDescent="0.3">
      <c r="A15" s="49" t="s">
        <v>409</v>
      </c>
      <c r="B15" s="46" t="s">
        <v>68</v>
      </c>
      <c r="C15" s="216"/>
      <c r="D15" s="216"/>
      <c r="E15" s="216"/>
      <c r="F15" s="216"/>
      <c r="G15" s="216"/>
      <c r="H15" s="216"/>
      <c r="I15" s="46" t="s">
        <v>57</v>
      </c>
    </row>
    <row r="16" spans="1:9" x14ac:dyDescent="0.3">
      <c r="A16" s="49" t="s">
        <v>76</v>
      </c>
      <c r="B16" s="48" t="s">
        <v>64</v>
      </c>
      <c r="C16" s="48"/>
      <c r="D16" s="48" t="s">
        <v>77</v>
      </c>
      <c r="E16" s="48" t="s">
        <v>77</v>
      </c>
      <c r="F16" s="48"/>
      <c r="G16" s="48"/>
      <c r="H16" s="48"/>
      <c r="I16" s="48"/>
    </row>
    <row r="17" spans="1:9" x14ac:dyDescent="0.3">
      <c r="A17" s="57"/>
    </row>
    <row r="18" spans="1:9" ht="15.6" x14ac:dyDescent="0.3">
      <c r="A18" s="7" t="s">
        <v>78</v>
      </c>
      <c r="B18" s="8" t="s">
        <v>52</v>
      </c>
      <c r="C18" s="8" t="s">
        <v>37</v>
      </c>
      <c r="D18" s="8" t="s">
        <v>38</v>
      </c>
      <c r="E18" s="8" t="s">
        <v>39</v>
      </c>
      <c r="F18" s="8" t="s">
        <v>40</v>
      </c>
      <c r="G18" s="8" t="s">
        <v>53</v>
      </c>
      <c r="H18" s="8" t="s">
        <v>42</v>
      </c>
      <c r="I18" s="8" t="s">
        <v>43</v>
      </c>
    </row>
    <row r="19" spans="1:9" ht="15.6" x14ac:dyDescent="0.3">
      <c r="A19" s="22" t="s">
        <v>79</v>
      </c>
      <c r="B19" s="27" t="s">
        <v>80</v>
      </c>
      <c r="C19" s="31"/>
      <c r="D19" s="27" t="s">
        <v>81</v>
      </c>
      <c r="E19" s="27"/>
      <c r="F19" s="27"/>
      <c r="G19" s="27" t="s">
        <v>81</v>
      </c>
      <c r="H19" s="31"/>
      <c r="I19" s="32"/>
    </row>
    <row r="20" spans="1:9" ht="15.6" x14ac:dyDescent="0.3">
      <c r="A20" s="22" t="s">
        <v>83</v>
      </c>
      <c r="B20" s="28" t="s">
        <v>80</v>
      </c>
      <c r="C20" s="29"/>
      <c r="D20" s="28" t="s">
        <v>82</v>
      </c>
      <c r="E20" s="28"/>
      <c r="F20" s="28"/>
      <c r="G20" s="28" t="s">
        <v>82</v>
      </c>
      <c r="H20" s="29"/>
      <c r="I20" s="30"/>
    </row>
    <row r="21" spans="1:9" ht="15.6" x14ac:dyDescent="0.3">
      <c r="A21" s="39"/>
      <c r="B21" s="6"/>
      <c r="C21" s="40"/>
      <c r="D21" s="40"/>
      <c r="E21" s="40"/>
      <c r="F21" s="40"/>
      <c r="G21" s="41"/>
      <c r="H21" s="40"/>
      <c r="I21" s="42"/>
    </row>
    <row r="22" spans="1:9" ht="15.6" x14ac:dyDescent="0.3">
      <c r="A22" s="7" t="s">
        <v>85</v>
      </c>
      <c r="B22" s="8" t="s">
        <v>52</v>
      </c>
      <c r="C22" s="9" t="s">
        <v>37</v>
      </c>
      <c r="D22" s="9" t="s">
        <v>38</v>
      </c>
      <c r="E22" s="9" t="s">
        <v>39</v>
      </c>
      <c r="F22" s="9" t="s">
        <v>40</v>
      </c>
      <c r="G22" s="9" t="s">
        <v>53</v>
      </c>
      <c r="H22" s="9" t="s">
        <v>42</v>
      </c>
      <c r="I22" s="9" t="s">
        <v>43</v>
      </c>
    </row>
    <row r="23" spans="1:9" ht="15.6" x14ac:dyDescent="0.3">
      <c r="A23" s="22" t="s">
        <v>86</v>
      </c>
      <c r="B23" s="23" t="s">
        <v>80</v>
      </c>
      <c r="C23" s="24"/>
      <c r="D23" s="24" t="s">
        <v>87</v>
      </c>
      <c r="E23" s="24"/>
      <c r="F23" s="23"/>
      <c r="G23" s="25"/>
      <c r="H23" s="24"/>
      <c r="I23" s="26"/>
    </row>
    <row r="24" spans="1:9" ht="15.6" x14ac:dyDescent="0.3">
      <c r="A24" s="33"/>
      <c r="B24" s="34"/>
      <c r="C24" s="35"/>
      <c r="D24" s="36"/>
      <c r="E24" s="35"/>
      <c r="F24" s="34"/>
      <c r="G24" s="37"/>
      <c r="H24" s="35"/>
      <c r="I24" s="38"/>
    </row>
    <row r="25" spans="1:9" ht="15.6" x14ac:dyDescent="0.3">
      <c r="A25" s="206" t="s">
        <v>88</v>
      </c>
      <c r="B25" s="207" t="s">
        <v>52</v>
      </c>
      <c r="C25" s="208" t="s">
        <v>37</v>
      </c>
      <c r="D25" s="208" t="s">
        <v>38</v>
      </c>
      <c r="E25" s="208" t="s">
        <v>39</v>
      </c>
      <c r="F25" s="208" t="s">
        <v>40</v>
      </c>
      <c r="G25" s="208" t="s">
        <v>53</v>
      </c>
      <c r="H25" s="208" t="s">
        <v>42</v>
      </c>
      <c r="I25" s="208" t="s">
        <v>43</v>
      </c>
    </row>
    <row r="26" spans="1:9" ht="15.6" x14ac:dyDescent="0.3">
      <c r="A26" s="212" t="s">
        <v>89</v>
      </c>
      <c r="B26" s="213" t="s">
        <v>80</v>
      </c>
      <c r="C26" s="214"/>
      <c r="D26" s="214" t="s">
        <v>90</v>
      </c>
      <c r="E26" s="214"/>
      <c r="F26" s="214"/>
      <c r="G26" s="214"/>
      <c r="H26" s="214"/>
      <c r="I26" s="214"/>
    </row>
    <row r="27" spans="1:9" ht="15.6" x14ac:dyDescent="0.3">
      <c r="A27" s="209"/>
      <c r="B27" s="210"/>
      <c r="C27" s="211"/>
      <c r="D27" s="211"/>
      <c r="E27" s="211"/>
      <c r="F27" s="211"/>
      <c r="G27" s="211"/>
      <c r="H27" s="211"/>
      <c r="I27" s="211"/>
    </row>
    <row r="28" spans="1:9" ht="15.6" x14ac:dyDescent="0.3">
      <c r="A28" s="926" t="s">
        <v>91</v>
      </c>
      <c r="B28" s="927"/>
      <c r="C28" s="927"/>
      <c r="D28" s="927"/>
      <c r="E28" s="927"/>
      <c r="F28" s="927"/>
      <c r="G28" s="927"/>
      <c r="H28" s="927"/>
      <c r="I28" s="928"/>
    </row>
    <row r="29" spans="1:9" ht="15.6" x14ac:dyDescent="0.3">
      <c r="A29" s="921" t="s">
        <v>92</v>
      </c>
      <c r="B29" s="922"/>
      <c r="C29" s="922"/>
      <c r="D29" s="922"/>
      <c r="E29" s="922"/>
      <c r="F29" s="922"/>
      <c r="G29" s="922"/>
      <c r="H29" s="922"/>
      <c r="I29" s="923"/>
    </row>
    <row r="30" spans="1:9" ht="15.6" x14ac:dyDescent="0.3">
      <c r="A30" s="929" t="s">
        <v>93</v>
      </c>
      <c r="B30" s="930"/>
      <c r="C30" s="930"/>
      <c r="D30" s="930"/>
      <c r="E30" s="930"/>
      <c r="F30" s="930"/>
      <c r="G30" s="930"/>
      <c r="H30" s="930"/>
      <c r="I30" s="931"/>
    </row>
    <row r="31" spans="1:9" ht="15.6" x14ac:dyDescent="0.3">
      <c r="A31" s="921" t="s">
        <v>94</v>
      </c>
      <c r="B31" s="922"/>
      <c r="C31" s="922"/>
      <c r="D31" s="922"/>
      <c r="E31" s="922"/>
      <c r="F31" s="922"/>
      <c r="G31" s="922"/>
      <c r="H31" s="922"/>
      <c r="I31" s="923"/>
    </row>
    <row r="32" spans="1:9" ht="25.8" x14ac:dyDescent="0.3">
      <c r="A32" s="10" t="s">
        <v>95</v>
      </c>
      <c r="B32" s="10"/>
      <c r="C32" s="10" t="s">
        <v>96</v>
      </c>
      <c r="D32" s="10" t="s">
        <v>97</v>
      </c>
      <c r="E32" s="11"/>
      <c r="F32" s="12"/>
      <c r="G32" s="10"/>
      <c r="H32" s="939"/>
      <c r="I32" s="939"/>
    </row>
    <row r="33" spans="1:9" ht="25.8" x14ac:dyDescent="0.3">
      <c r="A33" s="10"/>
      <c r="B33" s="10"/>
      <c r="C33" s="11"/>
      <c r="D33" s="10"/>
      <c r="E33" s="11"/>
      <c r="F33" s="12"/>
      <c r="G33" s="10"/>
      <c r="H33" s="55"/>
      <c r="I33" s="55"/>
    </row>
    <row r="34" spans="1:9" x14ac:dyDescent="0.3">
      <c r="A34" s="940" t="s">
        <v>98</v>
      </c>
      <c r="B34" s="941"/>
      <c r="C34" s="940" t="s">
        <v>99</v>
      </c>
      <c r="D34" s="941"/>
      <c r="E34" s="940" t="s">
        <v>100</v>
      </c>
      <c r="F34" s="942"/>
      <c r="G34" s="941"/>
      <c r="H34" s="940" t="s">
        <v>101</v>
      </c>
      <c r="I34" s="941"/>
    </row>
    <row r="35" spans="1:9" x14ac:dyDescent="0.3">
      <c r="A35" s="943" t="s">
        <v>102</v>
      </c>
      <c r="B35" s="944"/>
      <c r="C35" s="944"/>
      <c r="D35" s="944"/>
      <c r="E35" s="944"/>
      <c r="F35" s="944"/>
      <c r="G35" s="944"/>
      <c r="H35" s="944"/>
      <c r="I35" s="945"/>
    </row>
    <row r="36" spans="1:9" x14ac:dyDescent="0.3">
      <c r="A36" s="946"/>
      <c r="B36" s="947"/>
      <c r="C36" s="947"/>
      <c r="D36" s="947"/>
      <c r="E36" s="947"/>
      <c r="F36" s="947"/>
      <c r="G36" s="947"/>
      <c r="H36" s="947"/>
      <c r="I36" s="948"/>
    </row>
    <row r="37" spans="1:9" ht="23.4" x14ac:dyDescent="0.3">
      <c r="A37" s="932"/>
      <c r="B37" s="933"/>
      <c r="C37" s="933"/>
      <c r="D37" s="933"/>
      <c r="E37" s="933"/>
      <c r="F37" s="933"/>
      <c r="G37" s="933"/>
      <c r="H37" s="933"/>
      <c r="I37" s="934"/>
    </row>
    <row r="38" spans="1:9" ht="21" x14ac:dyDescent="0.3">
      <c r="A38" s="935" t="s">
        <v>103</v>
      </c>
      <c r="B38" s="936"/>
      <c r="C38" s="936"/>
      <c r="D38" s="936"/>
      <c r="E38" s="936"/>
      <c r="F38" s="936"/>
      <c r="G38" s="936"/>
      <c r="H38" s="936"/>
      <c r="I38" s="937"/>
    </row>
    <row r="39" spans="1:9" x14ac:dyDescent="0.3">
      <c r="A39" s="938" t="s">
        <v>104</v>
      </c>
      <c r="B39" s="938"/>
      <c r="C39" s="938"/>
      <c r="D39" s="938"/>
      <c r="E39" s="938"/>
      <c r="F39" s="938"/>
      <c r="G39" s="938"/>
      <c r="H39" s="938"/>
      <c r="I39" s="938"/>
    </row>
  </sheetData>
  <mergeCells count="15">
    <mergeCell ref="A37:I37"/>
    <mergeCell ref="A38:I38"/>
    <mergeCell ref="A39:I39"/>
    <mergeCell ref="H32:I32"/>
    <mergeCell ref="A34:B34"/>
    <mergeCell ref="C34:D34"/>
    <mergeCell ref="E34:G34"/>
    <mergeCell ref="H34:I34"/>
    <mergeCell ref="A35:I36"/>
    <mergeCell ref="A31:I31"/>
    <mergeCell ref="A1:I1"/>
    <mergeCell ref="A2:I2"/>
    <mergeCell ref="A28:I28"/>
    <mergeCell ref="A29:I29"/>
    <mergeCell ref="A30:I30"/>
  </mergeCells>
  <hyperlinks>
    <hyperlink ref="A38" r:id="rId1" xr:uid="{BE24C7B9-1FB5-4F76-9354-E2E18620586D}"/>
  </hyperlinks>
  <pageMargins left="0.7" right="0.7" top="0.75" bottom="0.75" header="0.3" footer="0.3"/>
  <pageSetup paperSize="9" scale="72" orientation="landscape"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E4F10-589E-4817-9B7D-EA8CA5B13AA1}">
  <sheetPr>
    <pageSetUpPr fitToPage="1"/>
  </sheetPr>
  <dimension ref="A1:I39"/>
  <sheetViews>
    <sheetView topLeftCell="A23" workbookViewId="0">
      <selection activeCell="L34" sqref="L34"/>
    </sheetView>
  </sheetViews>
  <sheetFormatPr defaultRowHeight="14.4" x14ac:dyDescent="0.3"/>
  <cols>
    <col min="1" max="1" width="33" customWidth="1"/>
    <col min="2" max="2" width="9.33203125" customWidth="1"/>
    <col min="3" max="9" width="19.33203125" customWidth="1"/>
  </cols>
  <sheetData>
    <row r="1" spans="1:9" ht="33.6" x14ac:dyDescent="0.65">
      <c r="A1" s="924" t="s">
        <v>34</v>
      </c>
      <c r="B1" s="924"/>
      <c r="C1" s="924"/>
      <c r="D1" s="924"/>
      <c r="E1" s="924"/>
      <c r="F1" s="924"/>
      <c r="G1" s="924"/>
      <c r="H1" s="924"/>
      <c r="I1" s="924"/>
    </row>
    <row r="2" spans="1:9" ht="33.6" x14ac:dyDescent="0.65">
      <c r="A2" s="925" t="s">
        <v>411</v>
      </c>
      <c r="B2" s="925"/>
      <c r="C2" s="925"/>
      <c r="D2" s="925"/>
      <c r="E2" s="925"/>
      <c r="F2" s="925"/>
      <c r="G2" s="925"/>
      <c r="H2" s="925"/>
      <c r="I2" s="925"/>
    </row>
    <row r="3" spans="1:9" x14ac:dyDescent="0.3">
      <c r="A3" s="18"/>
      <c r="B3" s="18"/>
      <c r="C3" s="18"/>
      <c r="D3" s="18"/>
      <c r="E3" s="18"/>
      <c r="F3" s="18"/>
      <c r="G3" s="18"/>
      <c r="H3" s="18"/>
      <c r="I3" s="18"/>
    </row>
    <row r="4" spans="1:9" ht="21" x14ac:dyDescent="0.4">
      <c r="A4" s="19" t="s">
        <v>343</v>
      </c>
      <c r="B4" s="20"/>
      <c r="C4" s="21" t="s">
        <v>37</v>
      </c>
      <c r="D4" s="21" t="s">
        <v>38</v>
      </c>
      <c r="E4" s="21" t="s">
        <v>39</v>
      </c>
      <c r="F4" s="21" t="s">
        <v>40</v>
      </c>
      <c r="G4" s="21" t="s">
        <v>41</v>
      </c>
      <c r="H4" s="21" t="s">
        <v>42</v>
      </c>
      <c r="I4" s="21" t="s">
        <v>43</v>
      </c>
    </row>
    <row r="5" spans="1:9" ht="21" x14ac:dyDescent="0.4">
      <c r="A5" s="1"/>
      <c r="B5" s="2"/>
      <c r="C5" s="3" t="s">
        <v>404</v>
      </c>
      <c r="D5" s="3" t="s">
        <v>405</v>
      </c>
      <c r="E5" s="3" t="s">
        <v>346</v>
      </c>
      <c r="F5" s="3" t="s">
        <v>47</v>
      </c>
      <c r="G5" s="3" t="s">
        <v>406</v>
      </c>
      <c r="H5" s="3" t="s">
        <v>47</v>
      </c>
      <c r="I5" s="54" t="s">
        <v>107</v>
      </c>
    </row>
    <row r="6" spans="1:9" ht="21" x14ac:dyDescent="0.4">
      <c r="A6" s="4"/>
      <c r="B6" s="4"/>
      <c r="C6" s="4"/>
      <c r="D6" s="4"/>
      <c r="E6" s="4"/>
      <c r="F6" s="4"/>
    </row>
    <row r="7" spans="1:9" ht="15.6" x14ac:dyDescent="0.3">
      <c r="A7" s="50" t="s">
        <v>51</v>
      </c>
      <c r="B7" s="51" t="s">
        <v>52</v>
      </c>
      <c r="C7" s="51" t="s">
        <v>37</v>
      </c>
      <c r="D7" s="51" t="s">
        <v>38</v>
      </c>
      <c r="E7" s="51" t="s">
        <v>39</v>
      </c>
      <c r="F7" s="51" t="s">
        <v>40</v>
      </c>
      <c r="G7" s="51" t="s">
        <v>53</v>
      </c>
      <c r="H7" s="51" t="s">
        <v>42</v>
      </c>
      <c r="I7" s="51" t="s">
        <v>43</v>
      </c>
    </row>
    <row r="8" spans="1:9" x14ac:dyDescent="0.3">
      <c r="A8" s="44" t="s">
        <v>54</v>
      </c>
      <c r="B8" s="45" t="s">
        <v>407</v>
      </c>
      <c r="C8" s="45" t="s">
        <v>56</v>
      </c>
      <c r="D8" s="46"/>
      <c r="E8" s="46"/>
      <c r="F8" s="45"/>
      <c r="G8" s="45"/>
      <c r="H8" s="45"/>
      <c r="I8" s="45" t="s">
        <v>57</v>
      </c>
    </row>
    <row r="9" spans="1:9" x14ac:dyDescent="0.3">
      <c r="A9" s="44" t="s">
        <v>58</v>
      </c>
      <c r="B9" s="43" t="s">
        <v>59</v>
      </c>
      <c r="C9" s="48"/>
      <c r="D9" s="48"/>
      <c r="E9" s="48" t="s">
        <v>56</v>
      </c>
      <c r="F9" s="43"/>
      <c r="G9" s="204"/>
      <c r="H9" s="43"/>
      <c r="I9" s="43"/>
    </row>
    <row r="10" spans="1:9" x14ac:dyDescent="0.3">
      <c r="B10" s="5"/>
      <c r="C10" s="6"/>
      <c r="D10" s="6"/>
      <c r="E10" s="6"/>
      <c r="F10" s="6"/>
      <c r="G10" s="6"/>
      <c r="H10" s="6"/>
      <c r="I10" s="6"/>
    </row>
    <row r="11" spans="1:9" ht="15.6" x14ac:dyDescent="0.3">
      <c r="A11" s="52" t="s">
        <v>66</v>
      </c>
      <c r="B11" s="53" t="s">
        <v>52</v>
      </c>
      <c r="C11" s="53" t="s">
        <v>37</v>
      </c>
      <c r="D11" s="53" t="s">
        <v>38</v>
      </c>
      <c r="E11" s="53" t="s">
        <v>39</v>
      </c>
      <c r="F11" s="53" t="s">
        <v>40</v>
      </c>
      <c r="G11" s="53" t="s">
        <v>53</v>
      </c>
      <c r="H11" s="53" t="s">
        <v>42</v>
      </c>
      <c r="I11" s="53" t="s">
        <v>43</v>
      </c>
    </row>
    <row r="12" spans="1:9" x14ac:dyDescent="0.3">
      <c r="A12" s="49" t="s">
        <v>54</v>
      </c>
      <c r="B12" s="48" t="s">
        <v>68</v>
      </c>
      <c r="C12" s="47" t="s">
        <v>70</v>
      </c>
      <c r="D12" s="47" t="s">
        <v>70</v>
      </c>
      <c r="E12" s="47" t="s">
        <v>70</v>
      </c>
      <c r="F12" s="48"/>
      <c r="G12" s="47" t="s">
        <v>70</v>
      </c>
      <c r="H12" s="48"/>
      <c r="I12" s="262"/>
    </row>
    <row r="13" spans="1:9" x14ac:dyDescent="0.3">
      <c r="A13" s="49" t="s">
        <v>54</v>
      </c>
      <c r="B13" s="46" t="s">
        <v>68</v>
      </c>
      <c r="C13" s="46"/>
      <c r="D13" s="215" t="s">
        <v>73</v>
      </c>
      <c r="E13" s="46"/>
      <c r="F13" s="46"/>
      <c r="G13" s="46" t="s">
        <v>408</v>
      </c>
      <c r="H13" s="46"/>
      <c r="I13" s="46" t="s">
        <v>71</v>
      </c>
    </row>
    <row r="14" spans="1:9" x14ac:dyDescent="0.3">
      <c r="A14" s="49" t="s">
        <v>54</v>
      </c>
      <c r="B14" s="48" t="s">
        <v>68</v>
      </c>
      <c r="C14" s="48"/>
      <c r="D14" s="47" t="s">
        <v>75</v>
      </c>
      <c r="E14" s="48"/>
      <c r="F14" s="48"/>
      <c r="G14" s="48"/>
      <c r="H14" s="48"/>
      <c r="I14" s="48"/>
    </row>
    <row r="15" spans="1:9" x14ac:dyDescent="0.3">
      <c r="A15" s="49" t="s">
        <v>409</v>
      </c>
      <c r="B15" s="46" t="s">
        <v>68</v>
      </c>
      <c r="C15" s="216"/>
      <c r="D15" s="216"/>
      <c r="E15" s="216"/>
      <c r="F15" s="216"/>
      <c r="G15" s="216"/>
      <c r="H15" s="216"/>
      <c r="I15" s="46" t="s">
        <v>57</v>
      </c>
    </row>
    <row r="16" spans="1:9" x14ac:dyDescent="0.3">
      <c r="A16" s="49" t="s">
        <v>76</v>
      </c>
      <c r="B16" s="48" t="s">
        <v>64</v>
      </c>
      <c r="C16" s="48"/>
      <c r="D16" s="48" t="s">
        <v>77</v>
      </c>
      <c r="E16" s="48" t="s">
        <v>77</v>
      </c>
      <c r="F16" s="48"/>
      <c r="G16" s="48"/>
      <c r="H16" s="48"/>
      <c r="I16" s="48"/>
    </row>
    <row r="17" spans="1:9" x14ac:dyDescent="0.3">
      <c r="A17" s="57"/>
    </row>
    <row r="18" spans="1:9" ht="15.6" x14ac:dyDescent="0.3">
      <c r="A18" s="7" t="s">
        <v>78</v>
      </c>
      <c r="B18" s="8" t="s">
        <v>52</v>
      </c>
      <c r="C18" s="8" t="s">
        <v>37</v>
      </c>
      <c r="D18" s="8" t="s">
        <v>38</v>
      </c>
      <c r="E18" s="8" t="s">
        <v>39</v>
      </c>
      <c r="F18" s="8" t="s">
        <v>40</v>
      </c>
      <c r="G18" s="8" t="s">
        <v>53</v>
      </c>
      <c r="H18" s="8" t="s">
        <v>42</v>
      </c>
      <c r="I18" s="8" t="s">
        <v>43</v>
      </c>
    </row>
    <row r="19" spans="1:9" ht="15.6" x14ac:dyDescent="0.3">
      <c r="A19" s="22" t="s">
        <v>79</v>
      </c>
      <c r="B19" s="27" t="s">
        <v>80</v>
      </c>
      <c r="C19" s="31"/>
      <c r="D19" s="27" t="s">
        <v>81</v>
      </c>
      <c r="E19" s="27"/>
      <c r="F19" s="27"/>
      <c r="G19" s="27" t="s">
        <v>81</v>
      </c>
      <c r="H19" s="31"/>
      <c r="I19" s="32"/>
    </row>
    <row r="20" spans="1:9" ht="15.6" x14ac:dyDescent="0.3">
      <c r="A20" s="22" t="s">
        <v>83</v>
      </c>
      <c r="B20" s="28" t="s">
        <v>80</v>
      </c>
      <c r="C20" s="29"/>
      <c r="D20" s="28" t="s">
        <v>82</v>
      </c>
      <c r="E20" s="28"/>
      <c r="F20" s="28"/>
      <c r="G20" s="28" t="s">
        <v>82</v>
      </c>
      <c r="H20" s="29"/>
      <c r="I20" s="30"/>
    </row>
    <row r="21" spans="1:9" ht="15.6" x14ac:dyDescent="0.3">
      <c r="A21" s="39"/>
      <c r="B21" s="6"/>
      <c r="C21" s="40"/>
      <c r="D21" s="40"/>
      <c r="E21" s="40"/>
      <c r="F21" s="40"/>
      <c r="G21" s="41"/>
      <c r="H21" s="40"/>
      <c r="I21" s="42"/>
    </row>
    <row r="22" spans="1:9" ht="15.6" x14ac:dyDescent="0.3">
      <c r="A22" s="7" t="s">
        <v>85</v>
      </c>
      <c r="B22" s="8" t="s">
        <v>52</v>
      </c>
      <c r="C22" s="9" t="s">
        <v>37</v>
      </c>
      <c r="D22" s="9" t="s">
        <v>38</v>
      </c>
      <c r="E22" s="9" t="s">
        <v>39</v>
      </c>
      <c r="F22" s="9" t="s">
        <v>40</v>
      </c>
      <c r="G22" s="9" t="s">
        <v>53</v>
      </c>
      <c r="H22" s="9" t="s">
        <v>42</v>
      </c>
      <c r="I22" s="9" t="s">
        <v>43</v>
      </c>
    </row>
    <row r="23" spans="1:9" ht="15.6" x14ac:dyDescent="0.3">
      <c r="A23" s="22" t="s">
        <v>86</v>
      </c>
      <c r="B23" s="23" t="s">
        <v>80</v>
      </c>
      <c r="C23" s="24"/>
      <c r="D23" s="24" t="s">
        <v>87</v>
      </c>
      <c r="E23" s="24"/>
      <c r="F23" s="23"/>
      <c r="G23" s="25"/>
      <c r="H23" s="24"/>
      <c r="I23" s="26"/>
    </row>
    <row r="24" spans="1:9" ht="15.6" x14ac:dyDescent="0.3">
      <c r="A24" s="33"/>
      <c r="B24" s="34"/>
      <c r="C24" s="35"/>
      <c r="D24" s="36"/>
      <c r="E24" s="35"/>
      <c r="F24" s="34"/>
      <c r="G24" s="37"/>
      <c r="H24" s="35"/>
      <c r="I24" s="38"/>
    </row>
    <row r="25" spans="1:9" ht="15.6" x14ac:dyDescent="0.3">
      <c r="A25" s="206" t="s">
        <v>88</v>
      </c>
      <c r="B25" s="207" t="s">
        <v>52</v>
      </c>
      <c r="C25" s="208" t="s">
        <v>37</v>
      </c>
      <c r="D25" s="208" t="s">
        <v>38</v>
      </c>
      <c r="E25" s="208" t="s">
        <v>39</v>
      </c>
      <c r="F25" s="208" t="s">
        <v>40</v>
      </c>
      <c r="G25" s="208" t="s">
        <v>53</v>
      </c>
      <c r="H25" s="208" t="s">
        <v>42</v>
      </c>
      <c r="I25" s="208" t="s">
        <v>43</v>
      </c>
    </row>
    <row r="26" spans="1:9" ht="15.6" x14ac:dyDescent="0.3">
      <c r="A26" s="212" t="s">
        <v>89</v>
      </c>
      <c r="B26" s="213" t="s">
        <v>80</v>
      </c>
      <c r="C26" s="214"/>
      <c r="D26" s="214" t="s">
        <v>90</v>
      </c>
      <c r="E26" s="214"/>
      <c r="F26" s="214"/>
      <c r="G26" s="214"/>
      <c r="H26" s="214"/>
      <c r="I26" s="214"/>
    </row>
    <row r="27" spans="1:9" ht="15.6" x14ac:dyDescent="0.3">
      <c r="A27" s="209"/>
      <c r="B27" s="210"/>
      <c r="C27" s="211"/>
      <c r="D27" s="211"/>
      <c r="E27" s="211"/>
      <c r="F27" s="211"/>
      <c r="G27" s="211"/>
      <c r="H27" s="211"/>
      <c r="I27" s="211"/>
    </row>
    <row r="28" spans="1:9" ht="15.6" x14ac:dyDescent="0.3">
      <c r="A28" s="926" t="s">
        <v>91</v>
      </c>
      <c r="B28" s="927"/>
      <c r="C28" s="927"/>
      <c r="D28" s="927"/>
      <c r="E28" s="927"/>
      <c r="F28" s="927"/>
      <c r="G28" s="927"/>
      <c r="H28" s="927"/>
      <c r="I28" s="928"/>
    </row>
    <row r="29" spans="1:9" ht="15.6" x14ac:dyDescent="0.3">
      <c r="A29" s="921" t="s">
        <v>92</v>
      </c>
      <c r="B29" s="922"/>
      <c r="C29" s="922"/>
      <c r="D29" s="922"/>
      <c r="E29" s="922"/>
      <c r="F29" s="922"/>
      <c r="G29" s="922"/>
      <c r="H29" s="922"/>
      <c r="I29" s="923"/>
    </row>
    <row r="30" spans="1:9" ht="15.6" x14ac:dyDescent="0.3">
      <c r="A30" s="929" t="s">
        <v>93</v>
      </c>
      <c r="B30" s="930"/>
      <c r="C30" s="930"/>
      <c r="D30" s="930"/>
      <c r="E30" s="930"/>
      <c r="F30" s="930"/>
      <c r="G30" s="930"/>
      <c r="H30" s="930"/>
      <c r="I30" s="931"/>
    </row>
    <row r="31" spans="1:9" ht="15.6" x14ac:dyDescent="0.3">
      <c r="A31" s="921" t="s">
        <v>94</v>
      </c>
      <c r="B31" s="922"/>
      <c r="C31" s="922"/>
      <c r="D31" s="922"/>
      <c r="E31" s="922"/>
      <c r="F31" s="922"/>
      <c r="G31" s="922"/>
      <c r="H31" s="922"/>
      <c r="I31" s="923"/>
    </row>
    <row r="32" spans="1:9" ht="25.8" x14ac:dyDescent="0.3">
      <c r="A32" s="10" t="s">
        <v>95</v>
      </c>
      <c r="B32" s="10"/>
      <c r="C32" s="10" t="s">
        <v>96</v>
      </c>
      <c r="D32" s="10" t="s">
        <v>97</v>
      </c>
      <c r="E32" s="11"/>
      <c r="F32" s="12"/>
      <c r="G32" s="10"/>
      <c r="H32" s="939"/>
      <c r="I32" s="939"/>
    </row>
    <row r="33" spans="1:9" ht="25.8" x14ac:dyDescent="0.3">
      <c r="A33" s="10"/>
      <c r="B33" s="10"/>
      <c r="C33" s="11"/>
      <c r="D33" s="10"/>
      <c r="E33" s="11"/>
      <c r="F33" s="12"/>
      <c r="G33" s="10"/>
      <c r="H33" s="55"/>
      <c r="I33" s="55"/>
    </row>
    <row r="34" spans="1:9" x14ac:dyDescent="0.3">
      <c r="A34" s="940" t="s">
        <v>98</v>
      </c>
      <c r="B34" s="941"/>
      <c r="C34" s="940" t="s">
        <v>99</v>
      </c>
      <c r="D34" s="941"/>
      <c r="E34" s="940" t="s">
        <v>100</v>
      </c>
      <c r="F34" s="942"/>
      <c r="G34" s="941"/>
      <c r="H34" s="940" t="s">
        <v>101</v>
      </c>
      <c r="I34" s="941"/>
    </row>
    <row r="35" spans="1:9" x14ac:dyDescent="0.3">
      <c r="A35" s="943" t="s">
        <v>102</v>
      </c>
      <c r="B35" s="944"/>
      <c r="C35" s="944"/>
      <c r="D35" s="944"/>
      <c r="E35" s="944"/>
      <c r="F35" s="944"/>
      <c r="G35" s="944"/>
      <c r="H35" s="944"/>
      <c r="I35" s="945"/>
    </row>
    <row r="36" spans="1:9" x14ac:dyDescent="0.3">
      <c r="A36" s="946"/>
      <c r="B36" s="947"/>
      <c r="C36" s="947"/>
      <c r="D36" s="947"/>
      <c r="E36" s="947"/>
      <c r="F36" s="947"/>
      <c r="G36" s="947"/>
      <c r="H36" s="947"/>
      <c r="I36" s="948"/>
    </row>
    <row r="37" spans="1:9" ht="23.4" x14ac:dyDescent="0.3">
      <c r="A37" s="932"/>
      <c r="B37" s="933"/>
      <c r="C37" s="933"/>
      <c r="D37" s="933"/>
      <c r="E37" s="933"/>
      <c r="F37" s="933"/>
      <c r="G37" s="933"/>
      <c r="H37" s="933"/>
      <c r="I37" s="934"/>
    </row>
    <row r="38" spans="1:9" ht="21" x14ac:dyDescent="0.3">
      <c r="A38" s="935" t="s">
        <v>103</v>
      </c>
      <c r="B38" s="936"/>
      <c r="C38" s="936"/>
      <c r="D38" s="936"/>
      <c r="E38" s="936"/>
      <c r="F38" s="936"/>
      <c r="G38" s="936"/>
      <c r="H38" s="936"/>
      <c r="I38" s="937"/>
    </row>
    <row r="39" spans="1:9" x14ac:dyDescent="0.3">
      <c r="A39" s="938" t="s">
        <v>104</v>
      </c>
      <c r="B39" s="938"/>
      <c r="C39" s="938"/>
      <c r="D39" s="938"/>
      <c r="E39" s="938"/>
      <c r="F39" s="938"/>
      <c r="G39" s="938"/>
      <c r="H39" s="938"/>
      <c r="I39" s="938"/>
    </row>
  </sheetData>
  <mergeCells count="15">
    <mergeCell ref="A37:I37"/>
    <mergeCell ref="A38:I38"/>
    <mergeCell ref="A39:I39"/>
    <mergeCell ref="H32:I32"/>
    <mergeCell ref="A34:B34"/>
    <mergeCell ref="C34:D34"/>
    <mergeCell ref="E34:G34"/>
    <mergeCell ref="H34:I34"/>
    <mergeCell ref="A35:I36"/>
    <mergeCell ref="A31:I31"/>
    <mergeCell ref="A1:I1"/>
    <mergeCell ref="A2:I2"/>
    <mergeCell ref="A28:I28"/>
    <mergeCell ref="A29:I29"/>
    <mergeCell ref="A30:I30"/>
  </mergeCells>
  <hyperlinks>
    <hyperlink ref="A38" r:id="rId1" xr:uid="{AE024267-096A-4DB0-9666-29F4D2E19126}"/>
  </hyperlinks>
  <pageMargins left="0.7" right="0.7" top="0.75" bottom="0.75" header="0.3" footer="0.3"/>
  <pageSetup paperSize="9" scale="74" orientation="landscape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6347A5B6B165408BC7AA46D2310810" ma:contentTypeVersion="5" ma:contentTypeDescription="Een nieuw document maken." ma:contentTypeScope="" ma:versionID="685fd08767ceefad82bf53cd5c076f04">
  <xsd:schema xmlns:xsd="http://www.w3.org/2001/XMLSchema" xmlns:xs="http://www.w3.org/2001/XMLSchema" xmlns:p="http://schemas.microsoft.com/office/2006/metadata/properties" xmlns:ns2="60582e77-59e5-49e1-a0c9-81ed098a5928" xmlns:ns3="091a1f85-f7fa-4c5e-8834-32ca3f3a75f6" targetNamespace="http://schemas.microsoft.com/office/2006/metadata/properties" ma:root="true" ma:fieldsID="64d39bdba5d0ad87bd761895773d0312" ns2:_="" ns3:_="">
    <xsd:import namespace="60582e77-59e5-49e1-a0c9-81ed098a5928"/>
    <xsd:import namespace="091a1f85-f7fa-4c5e-8834-32ca3f3a75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82e77-59e5-49e1-a0c9-81ed098a59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1a1f85-f7fa-4c5e-8834-32ca3f3a75f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A10C440-CE02-48AC-9C84-DEFE8BE0B6C4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091a1f85-f7fa-4c5e-8834-32ca3f3a75f6"/>
    <ds:schemaRef ds:uri="60582e77-59e5-49e1-a0c9-81ed098a5928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E845155B-9FC4-41DE-8449-241BD881B13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0AB7304-B93D-4426-B0CA-74A916E67F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582e77-59e5-49e1-a0c9-81ed098a5928"/>
    <ds:schemaRef ds:uri="091a1f85-f7fa-4c5e-8834-32ca3f3a75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ce80e9c-661b-453a-b52e-c00e4f65cc34}" enabled="1" method="Standard" siteId="{bbc3bd55-2812-4652-96ae-ce7932a2e8b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20</vt:i4>
      </vt:variant>
      <vt:variant>
        <vt:lpstr>Benoemde bereiken</vt:lpstr>
      </vt:variant>
      <vt:variant>
        <vt:i4>13</vt:i4>
      </vt:variant>
    </vt:vector>
  </HeadingPairs>
  <TitlesOfParts>
    <vt:vector size="33" baseType="lpstr">
      <vt:lpstr>Week overzicht kerst week 1</vt:lpstr>
      <vt:lpstr>Communicatie Uitingherfsvakanti</vt:lpstr>
      <vt:lpstr>Communicatie Uiting week 2</vt:lpstr>
      <vt:lpstr>Week overzicht</vt:lpstr>
      <vt:lpstr>Blokjesrooster</vt:lpstr>
      <vt:lpstr>normering</vt:lpstr>
      <vt:lpstr>MAANDAG </vt:lpstr>
      <vt:lpstr>DINSDAG</vt:lpstr>
      <vt:lpstr>WOENSDAG</vt:lpstr>
      <vt:lpstr>DONDERDAG</vt:lpstr>
      <vt:lpstr>VRIJDAG</vt:lpstr>
      <vt:lpstr>ZATERDAG</vt:lpstr>
      <vt:lpstr>ZONDAG</vt:lpstr>
      <vt:lpstr>Week overzicht kerst week 2</vt:lpstr>
      <vt:lpstr>uren</vt:lpstr>
      <vt:lpstr>Info </vt:lpstr>
      <vt:lpstr>reguliere programering</vt:lpstr>
      <vt:lpstr>herfst carnaval uiting</vt:lpstr>
      <vt:lpstr>week 1 kerst</vt:lpstr>
      <vt:lpstr>week 2 kerst</vt:lpstr>
      <vt:lpstr>'Communicatie Uiting week 2'!Afdrukbereik</vt:lpstr>
      <vt:lpstr>'Communicatie Uitingherfsvakanti'!Afdrukbereik</vt:lpstr>
      <vt:lpstr>DINSDAG!Afdrukbereik</vt:lpstr>
      <vt:lpstr>DONDERDAG!Afdrukbereik</vt:lpstr>
      <vt:lpstr>'herfst carnaval uiting'!Afdrukbereik</vt:lpstr>
      <vt:lpstr>'MAANDAG '!Afdrukbereik</vt:lpstr>
      <vt:lpstr>'reguliere programering'!Afdrukbereik</vt:lpstr>
      <vt:lpstr>VRIJDAG!Afdrukbereik</vt:lpstr>
      <vt:lpstr>'week 1 kerst'!Afdrukbereik</vt:lpstr>
      <vt:lpstr>'week 2 kerst'!Afdrukbereik</vt:lpstr>
      <vt:lpstr>WOENSDAG!Afdrukbereik</vt:lpstr>
      <vt:lpstr>ZATERDAG!Afdrukbereik</vt:lpstr>
      <vt:lpstr>ZONDAG!Afdrukbereik</vt:lpstr>
    </vt:vector>
  </TitlesOfParts>
  <Manager/>
  <Company>Gemeente Tilburg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Stienen, Wim</dc:creator>
  <cp:keywords/>
  <dc:description/>
  <cp:lastModifiedBy>Duiven, Inge van</cp:lastModifiedBy>
  <cp:revision/>
  <dcterms:created xsi:type="dcterms:W3CDTF">2018-11-12T09:37:49Z</dcterms:created>
  <dcterms:modified xsi:type="dcterms:W3CDTF">2023-12-28T13:57:26Z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0x010100D96347A5B6B165408BC7AA46D2310810</vt:lpwstr>
  </property>
</Properties>
</file>